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calcChain.xml><?xml version="1.0" encoding="utf-8"?>
<calcChain xmlns="http://schemas.openxmlformats.org/spreadsheetml/2006/main">
  <c r="Q374" i="1" l="1"/>
  <c r="Q373" i="1" s="1"/>
  <c r="R373" i="1" s="1"/>
  <c r="Q263" i="1"/>
  <c r="Q257" i="1"/>
  <c r="Q242" i="1" s="1"/>
  <c r="Q265" i="1"/>
  <c r="R32" i="1"/>
  <c r="R31" i="1"/>
  <c r="Q450" i="1"/>
  <c r="R450" i="1" s="1"/>
  <c r="Q455" i="1"/>
  <c r="R455" i="1" s="1"/>
  <c r="Q456" i="1"/>
  <c r="Q443" i="1"/>
  <c r="Q414" i="1"/>
  <c r="Q364" i="1"/>
  <c r="R364" i="1" s="1"/>
  <c r="Q195" i="1"/>
  <c r="R195" i="1" s="1"/>
  <c r="Q149" i="1"/>
  <c r="R149" i="1" s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4" i="1"/>
  <c r="R453" i="1"/>
  <c r="R452" i="1"/>
  <c r="R451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2" i="1"/>
  <c r="R371" i="1"/>
  <c r="R370" i="1"/>
  <c r="R369" i="1"/>
  <c r="R368" i="1"/>
  <c r="R367" i="1"/>
  <c r="R366" i="1"/>
  <c r="R365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0" i="1"/>
  <c r="R29" i="1"/>
  <c r="Q28" i="1"/>
  <c r="R28" i="1" s="1"/>
  <c r="R27" i="1"/>
  <c r="R26" i="1"/>
  <c r="R25" i="1"/>
  <c r="R24" i="1"/>
  <c r="R23" i="1"/>
  <c r="R13" i="1"/>
  <c r="R12" i="1"/>
  <c r="R11" i="1"/>
  <c r="R10" i="1"/>
  <c r="R9" i="1"/>
  <c r="R242" i="1" l="1"/>
  <c r="Q476" i="1"/>
  <c r="R476" i="1" s="1"/>
  <c r="R257" i="1"/>
  <c r="R374" i="1"/>
</calcChain>
</file>

<file path=xl/sharedStrings.xml><?xml version="1.0" encoding="utf-8"?>
<sst xmlns="http://schemas.openxmlformats.org/spreadsheetml/2006/main" count="1690" uniqueCount="366">
  <si>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</si>
  <si>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</si>
  <si>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</si>
  <si>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</si>
  <si>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</si>
  <si>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</si>
  <si>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</si>
  <si>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</si>
  <si>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</si>
  <si>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</si>
  <si>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</si>
  <si>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</si>
  <si>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</si>
  <si>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</si>
  <si>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</si>
  <si>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</si>
  <si>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</si>
  <si>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</si>
  <si>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</si>
  <si>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</si>
  <si>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</si>
  <si>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</si>
  <si>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</si>
  <si>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</si>
  <si>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</si>
  <si>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</si>
  <si>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</si>
  <si>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</si>
  <si>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</si>
  <si>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</si>
  <si>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</si>
  <si>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</si>
  <si>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</si>
  <si>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</si>
  <si>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</si>
  <si>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</si>
  <si>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</si>
  <si>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</si>
  <si>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</si>
  <si>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</si>
  <si>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</si>
  <si>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</si>
  <si>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9300079200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</si>
  <si>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</si>
  <si>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</si>
  <si>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</si>
  <si>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</si>
  <si>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</si>
  <si>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</si>
  <si>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</si>
  <si>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</si>
  <si>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</si>
  <si>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</si>
  <si>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</si>
  <si>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</si>
  <si>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</si>
  <si>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</si>
  <si>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</si>
  <si>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</si>
  <si>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</si>
  <si>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</si>
  <si>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</si>
  <si>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</si>
  <si>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</si>
  <si>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</si>
  <si>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</si>
  <si>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</si>
  <si>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</si>
  <si>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</si>
  <si>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</si>
  <si>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</si>
  <si>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</si>
  <si>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</si>
  <si>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</si>
  <si>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</si>
  <si>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</si>
  <si>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</si>
  <si>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</si>
  <si>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</si>
  <si>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</si>
  <si>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</si>
  <si>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</si>
  <si>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</si>
  <si>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</si>
  <si>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</si>
  <si>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</si>
  <si>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</si>
  <si>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</si>
  <si>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</si>
  <si>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</si>
  <si>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</si>
  <si>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</si>
  <si>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</si>
  <si>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</si>
  <si>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</si>
  <si>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</si>
  <si>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</si>
  <si>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</si>
  <si>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</si>
  <si>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</si>
  <si>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</si>
  <si>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</si>
  <si>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</si>
  <si>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</si>
  <si>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</si>
  <si>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</si>
  <si>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</si>
  <si>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</si>
  <si>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</si>
  <si>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</si>
  <si>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</si>
  <si>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</si>
  <si>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</si>
  <si>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</si>
  <si>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</si>
  <si>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</si>
  <si>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</si>
  <si>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</si>
  <si>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</si>
  <si>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</si>
  <si>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</si>
  <si>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</si>
  <si>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</si>
  <si>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</si>
  <si>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</si>
  <si>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</si>
  <si>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</si>
  <si>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</si>
  <si>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</si>
  <si>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</si>
  <si>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</si>
  <si>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</si>
  <si>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</si>
  <si>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</si>
  <si>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</si>
  <si>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</si>
  <si>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</si>
  <si>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</si>
  <si>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</si>
  <si>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</si>
  <si>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</si>
  <si>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</si>
  <si>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</si>
  <si>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</si>
  <si>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</si>
  <si>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</si>
  <si>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</si>
  <si>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</si>
  <si>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</si>
  <si>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</si>
  <si>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</si>
  <si>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</si>
  <si>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</si>
  <si>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</si>
  <si>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</si>
  <si>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</si>
  <si>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</si>
  <si>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</si>
  <si>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</si>
  <si>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</si>
  <si>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</si>
  <si>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</si>
  <si>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</si>
  <si>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</si>
  <si>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</si>
  <si>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</si>
  <si>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</si>
  <si>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</si>
  <si>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</si>
  <si>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</si>
  <si>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</si>
  <si>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</si>
  <si>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</si>
  <si>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</si>
  <si>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</si>
  <si>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</si>
  <si>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</si>
  <si>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</si>
  <si>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</si>
  <si>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</si>
  <si>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</si>
  <si>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</si>
  <si>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</si>
  <si>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</si>
  <si>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</si>
  <si>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</si>
  <si>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</si>
  <si>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</si>
  <si>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</si>
  <si>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</si>
  <si>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</si>
  <si>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</si>
  <si>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</si>
  <si>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</si>
  <si>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</si>
  <si>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</si>
  <si>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</si>
  <si>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</si>
  <si>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</si>
  <si>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</si>
  <si>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</si>
  <si>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</si>
  <si>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</si>
  <si>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</si>
  <si>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</si>
  <si>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</si>
  <si>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</si>
  <si>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</si>
  <si>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</si>
  <si>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</si>
  <si>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</si>
  <si>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</si>
  <si>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</si>
  <si>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</si>
  <si>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</si>
  <si>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</si>
  <si>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</si>
  <si>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</si>
  <si>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</si>
  <si>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</si>
  <si>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</si>
  <si>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</si>
  <si>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</si>
  <si>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</si>
  <si>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</si>
  <si>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</si>
  <si>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</si>
  <si>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</si>
  <si>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</si>
  <si>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</si>
  <si>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</si>
  <si>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</si>
  <si>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</si>
  <si>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</si>
  <si>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</si>
  <si>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</si>
  <si>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</si>
  <si>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</si>
  <si>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</si>
  <si>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</si>
  <si>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</si>
  <si>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</si>
  <si>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</si>
  <si>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</si>
  <si>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</si>
  <si>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</si>
  <si>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</si>
  <si>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</si>
  <si>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</si>
  <si>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</si>
  <si>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</si>
  <si>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</si>
  <si>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</si>
  <si>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</si>
  <si>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</si>
  <si>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</si>
  <si>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</si>
  <si>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</si>
  <si>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</si>
  <si>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</si>
  <si>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</si>
  <si>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</si>
  <si>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</si>
  <si>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</si>
  <si>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</si>
  <si>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</si>
  <si>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</si>
  <si>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</si>
  <si>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</si>
  <si>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</si>
  <si>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</si>
  <si>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</si>
  <si>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</si>
  <si>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</si>
  <si>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</si>
  <si>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</si>
  <si>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</si>
  <si>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</si>
  <si>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</si>
  <si>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</si>
  <si>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</si>
  <si>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</si>
  <si>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</si>
  <si>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</si>
  <si>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</si>
  <si>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</si>
  <si>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</si>
  <si>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</si>
  <si>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</si>
  <si>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</si>
  <si>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</si>
  <si>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</si>
  <si>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</si>
  <si>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</si>
  <si>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</si>
  <si>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</si>
  <si>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</si>
  <si>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</si>
  <si>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</si>
  <si>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</si>
  <si>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</si>
  <si>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</si>
  <si>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</si>
  <si>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</si>
  <si>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</si>
  <si>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</si>
  <si>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</si>
  <si>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</si>
  <si>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</si>
  <si>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</si>
  <si>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</si>
  <si>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</si>
  <si>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</si>
  <si>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</si>
  <si>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</si>
  <si>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</si>
  <si>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</si>
  <si>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</si>
  <si>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</si>
  <si>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</si>
  <si>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</si>
  <si>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</si>
  <si>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</si>
  <si>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</si>
  <si>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</si>
  <si>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</si>
  <si>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</si>
  <si>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</si>
  <si>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</si>
  <si>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</si>
  <si>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</si>
  <si>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</si>
  <si>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</si>
  <si>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</si>
  <si>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</si>
  <si>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</si>
  <si>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</si>
  <si>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</si>
  <si>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</si>
  <si>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</si>
  <si>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</si>
  <si>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</si>
  <si>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</si>
  <si>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</si>
  <si>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</si>
  <si>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</si>
  <si>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</si>
  <si>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</si>
  <si>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</si>
  <si>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</si>
  <si>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</si>
  <si>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</si>
  <si>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</si>
  <si>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</si>
  <si>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</si>
  <si>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</si>
  <si>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</si>
  <si>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</si>
  <si>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</si>
  <si>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</si>
  <si>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</si>
  <si>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</si>
  <si>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Отчет об исполнении Приложения 5 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годов" к решению Собрания депутатов муниципального образования "О бюджете муниципального образования п. Михайловский на 2023 год и на плановый период 2024 и 2025 годов" за 2023 год.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</si>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</sst>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0" fontId="0" fillId="0" borderId="13" xfId="0" applyFont="1" applyFill="1" applyBorder="1" applyAlignment="1" applyProtection="1">
      <protection hidden="1"/>
    </xf>
    <xf numFmtId="165" fontId="4" fillId="0" borderId="14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1" xfId="0" applyFont="1" applyFill="1" applyBorder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0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5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14" xfId="0" applyNumberFormat="1" applyFont="1" applyFill="1" applyBorder="1" applyAlignment="1" applyProtection="1">
      <protection hidden="1"/>
    </xf>
    <xf numFmtId="165" fontId="7" fillId="0" borderId="14" xfId="0" applyNumberFormat="1" applyFont="1" applyFill="1" applyBorder="1" applyAlignment="1" applyProtection="1">
      <protection hidden="1"/>
    </xf>
    <xf numFmtId="168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7"/>
  <sheetViews>
    <sheetView showGridLines="0" tabSelected="1" topLeftCell="A4" workbookViewId="0">
      <selection activeCell="Q476" sqref="Q47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1" ht="18.75" hidden="1" customHeight="1" x14ac:dyDescent="0.2">
      <c r="Q1" s="61"/>
    </row>
    <row r="2" spans="1:21" ht="30" hidden="1" customHeight="1" x14ac:dyDescent="0.2">
      <c r="Q2" s="62"/>
      <c r="R2" s="62"/>
    </row>
    <row r="3" spans="1:21" hidden="1" x14ac:dyDescent="0.2"/>
    <row r="4" spans="1:21" ht="71.25" customHeight="1" x14ac:dyDescent="0.2">
      <c r="A4" s="60"/>
      <c r="B4" s="59"/>
      <c r="C4" s="59"/>
      <c r="D4" s="59"/>
      <c r="E4" s="71" t="s">
        <v>362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1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8"/>
      <c r="Q5" s="58"/>
      <c r="R5" s="58" t="s">
        <v>361</v>
      </c>
      <c r="S5" s="1"/>
      <c r="T5" s="1"/>
    </row>
    <row r="6" spans="1:21" ht="43.5" customHeight="1" x14ac:dyDescent="0.2">
      <c r="A6" s="36"/>
      <c r="B6" s="57" t="s">
        <v>360</v>
      </c>
      <c r="C6" s="56"/>
      <c r="D6" s="56"/>
      <c r="E6" s="57" t="s">
        <v>360</v>
      </c>
      <c r="F6" s="56"/>
      <c r="G6" s="56"/>
      <c r="H6" s="56"/>
      <c r="I6" s="56"/>
      <c r="J6" s="55"/>
      <c r="K6" s="54" t="s">
        <v>359</v>
      </c>
      <c r="L6" s="52" t="s">
        <v>358</v>
      </c>
      <c r="M6" s="52" t="s">
        <v>357</v>
      </c>
      <c r="N6" s="52" t="s">
        <v>356</v>
      </c>
      <c r="O6" s="53" t="s">
        <v>355</v>
      </c>
      <c r="P6" s="52" t="s">
        <v>363</v>
      </c>
      <c r="Q6" s="52" t="s">
        <v>364</v>
      </c>
      <c r="R6" s="72" t="s">
        <v>365</v>
      </c>
      <c r="S6" s="36"/>
      <c r="T6" s="1"/>
    </row>
    <row r="7" spans="1:21" ht="12.75" customHeight="1" thickBot="1" x14ac:dyDescent="0.25">
      <c r="A7" s="42"/>
      <c r="B7" s="51">
        <v>1</v>
      </c>
      <c r="C7" s="50"/>
      <c r="D7" s="49"/>
      <c r="E7" s="48">
        <v>1</v>
      </c>
      <c r="F7" s="47"/>
      <c r="G7" s="47"/>
      <c r="H7" s="47"/>
      <c r="I7" s="47"/>
      <c r="J7" s="46"/>
      <c r="K7" s="45">
        <v>2</v>
      </c>
      <c r="L7" s="44">
        <v>3</v>
      </c>
      <c r="M7" s="44">
        <v>4</v>
      </c>
      <c r="N7" s="44">
        <v>2</v>
      </c>
      <c r="O7" s="44">
        <v>3</v>
      </c>
      <c r="P7" s="43">
        <v>4</v>
      </c>
      <c r="Q7" s="43">
        <v>5</v>
      </c>
      <c r="R7" s="43">
        <v>6</v>
      </c>
      <c r="S7" s="36" t="s">
        <v>0</v>
      </c>
      <c r="T7" s="42"/>
    </row>
    <row r="8" spans="1:21" ht="409.6" hidden="1" customHeight="1" x14ac:dyDescent="0.2">
      <c r="A8" s="1"/>
      <c r="B8" s="41"/>
      <c r="C8" s="40"/>
      <c r="D8" s="40"/>
      <c r="E8" s="41"/>
      <c r="F8" s="40"/>
      <c r="G8" s="40"/>
      <c r="H8" s="40"/>
      <c r="I8" s="40"/>
      <c r="J8" s="39"/>
      <c r="K8" s="39"/>
      <c r="L8" s="38"/>
      <c r="M8" s="38"/>
      <c r="N8" s="38"/>
      <c r="O8" s="38"/>
      <c r="P8" s="38"/>
      <c r="Q8" s="37"/>
      <c r="R8" s="37"/>
      <c r="S8" s="36" t="s">
        <v>0</v>
      </c>
      <c r="T8" s="2"/>
    </row>
    <row r="9" spans="1:21" ht="23.25" customHeight="1" x14ac:dyDescent="0.2">
      <c r="A9" s="23"/>
      <c r="B9" s="65" t="s">
        <v>354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  <c r="N9" s="35" t="s">
        <v>353</v>
      </c>
      <c r="O9" s="34">
        <v>0</v>
      </c>
      <c r="P9" s="33">
        <v>5.87</v>
      </c>
      <c r="Q9" s="33">
        <v>5.87</v>
      </c>
      <c r="R9" s="32">
        <f>P9-Q9</f>
        <v>0</v>
      </c>
      <c r="S9" s="19" t="s">
        <v>0</v>
      </c>
      <c r="T9" s="1"/>
    </row>
    <row r="10" spans="1:21" ht="23.25" customHeight="1" x14ac:dyDescent="0.2">
      <c r="A10" s="23"/>
      <c r="B10" s="63" t="s">
        <v>352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4"/>
      <c r="N10" s="27" t="s">
        <v>351</v>
      </c>
      <c r="O10" s="26">
        <v>0</v>
      </c>
      <c r="P10" s="25">
        <v>5.87</v>
      </c>
      <c r="Q10" s="25">
        <v>5.87</v>
      </c>
      <c r="R10" s="24">
        <f>P10-Q10</f>
        <v>0</v>
      </c>
      <c r="S10" s="19" t="s">
        <v>0</v>
      </c>
      <c r="T10" s="1"/>
    </row>
    <row r="11" spans="1:21" ht="12.75" customHeight="1" x14ac:dyDescent="0.2">
      <c r="A11" s="23"/>
      <c r="B11" s="63" t="s">
        <v>41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  <c r="N11" s="27" t="s">
        <v>350</v>
      </c>
      <c r="O11" s="26">
        <v>0</v>
      </c>
      <c r="P11" s="25">
        <v>5.87</v>
      </c>
      <c r="Q11" s="25">
        <v>5.87</v>
      </c>
      <c r="R11" s="24">
        <f t="shared" ref="R11:R13" si="0">P11-Q11</f>
        <v>0</v>
      </c>
      <c r="S11" s="19" t="s">
        <v>0</v>
      </c>
      <c r="T11" s="1"/>
    </row>
    <row r="12" spans="1:21" ht="23.25" customHeight="1" x14ac:dyDescent="0.2">
      <c r="A12" s="23"/>
      <c r="B12" s="63" t="s">
        <v>28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27" t="s">
        <v>350</v>
      </c>
      <c r="O12" s="26" t="s">
        <v>27</v>
      </c>
      <c r="P12" s="25">
        <v>5.87</v>
      </c>
      <c r="Q12" s="25">
        <v>5.87</v>
      </c>
      <c r="R12" s="24">
        <f t="shared" si="0"/>
        <v>0</v>
      </c>
      <c r="S12" s="19" t="s">
        <v>0</v>
      </c>
      <c r="T12" s="1"/>
    </row>
    <row r="13" spans="1:21" ht="23.25" customHeight="1" x14ac:dyDescent="0.2">
      <c r="A13" s="23"/>
      <c r="B13" s="63" t="s">
        <v>26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27" t="s">
        <v>350</v>
      </c>
      <c r="O13" s="26" t="s">
        <v>25</v>
      </c>
      <c r="P13" s="25">
        <v>5.87</v>
      </c>
      <c r="Q13" s="25">
        <v>5.87</v>
      </c>
      <c r="R13" s="24">
        <f t="shared" si="0"/>
        <v>0</v>
      </c>
      <c r="S13" s="19" t="s">
        <v>0</v>
      </c>
      <c r="T13" s="1"/>
    </row>
    <row r="14" spans="1:21" ht="34.5" customHeight="1" x14ac:dyDescent="0.2">
      <c r="A14" s="23"/>
      <c r="B14" s="67" t="s">
        <v>349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31" t="s">
        <v>348</v>
      </c>
      <c r="O14" s="30">
        <v>0</v>
      </c>
      <c r="P14" s="29">
        <v>271.99</v>
      </c>
      <c r="Q14" s="29">
        <v>271.99</v>
      </c>
      <c r="R14" s="28">
        <v>0</v>
      </c>
      <c r="S14" s="19" t="s">
        <v>0</v>
      </c>
      <c r="T14" s="1"/>
    </row>
    <row r="15" spans="1:21" ht="23.25" customHeight="1" x14ac:dyDescent="0.2">
      <c r="A15" s="23"/>
      <c r="B15" s="63" t="s">
        <v>347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  <c r="N15" s="27" t="s">
        <v>346</v>
      </c>
      <c r="O15" s="26">
        <v>0</v>
      </c>
      <c r="P15" s="25">
        <v>164.36</v>
      </c>
      <c r="Q15" s="25">
        <v>164.36</v>
      </c>
      <c r="R15" s="24">
        <v>0</v>
      </c>
      <c r="S15" s="19" t="s">
        <v>0</v>
      </c>
      <c r="T15" s="1"/>
    </row>
    <row r="16" spans="1:21" ht="12.75" customHeight="1" x14ac:dyDescent="0.2">
      <c r="A16" s="23"/>
      <c r="B16" s="63" t="s">
        <v>41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27" t="s">
        <v>345</v>
      </c>
      <c r="O16" s="26">
        <v>0</v>
      </c>
      <c r="P16" s="25">
        <v>164.36</v>
      </c>
      <c r="Q16" s="25">
        <v>164.36</v>
      </c>
      <c r="R16" s="24">
        <v>0</v>
      </c>
      <c r="S16" s="19" t="s">
        <v>0</v>
      </c>
      <c r="T16" s="1"/>
    </row>
    <row r="17" spans="1:20" ht="23.25" customHeight="1" x14ac:dyDescent="0.2">
      <c r="A17" s="23"/>
      <c r="B17" s="63" t="s">
        <v>185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27" t="s">
        <v>345</v>
      </c>
      <c r="O17" s="26" t="s">
        <v>184</v>
      </c>
      <c r="P17" s="25">
        <v>164.36</v>
      </c>
      <c r="Q17" s="25">
        <v>164.36</v>
      </c>
      <c r="R17" s="24">
        <v>0</v>
      </c>
      <c r="S17" s="19" t="s">
        <v>0</v>
      </c>
      <c r="T17" s="1"/>
    </row>
    <row r="18" spans="1:20" ht="12.75" customHeight="1" x14ac:dyDescent="0.2">
      <c r="A18" s="23"/>
      <c r="B18" s="63" t="s">
        <v>183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27" t="s">
        <v>345</v>
      </c>
      <c r="O18" s="26" t="s">
        <v>181</v>
      </c>
      <c r="P18" s="25">
        <v>164.36</v>
      </c>
      <c r="Q18" s="25">
        <v>164.36</v>
      </c>
      <c r="R18" s="24">
        <v>0</v>
      </c>
      <c r="S18" s="19" t="s">
        <v>0</v>
      </c>
      <c r="T18" s="1"/>
    </row>
    <row r="19" spans="1:20" ht="23.25" customHeight="1" x14ac:dyDescent="0.2">
      <c r="A19" s="23"/>
      <c r="B19" s="63" t="s">
        <v>344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27" t="s">
        <v>343</v>
      </c>
      <c r="O19" s="26">
        <v>0</v>
      </c>
      <c r="P19" s="25">
        <v>107.63</v>
      </c>
      <c r="Q19" s="25">
        <v>107.63</v>
      </c>
      <c r="R19" s="24">
        <v>0</v>
      </c>
      <c r="S19" s="19" t="s">
        <v>0</v>
      </c>
      <c r="T19" s="1"/>
    </row>
    <row r="20" spans="1:20" ht="12.75" customHeight="1" x14ac:dyDescent="0.2">
      <c r="A20" s="23"/>
      <c r="B20" s="63" t="s">
        <v>41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  <c r="N20" s="27" t="s">
        <v>342</v>
      </c>
      <c r="O20" s="26">
        <v>0</v>
      </c>
      <c r="P20" s="25">
        <v>107.63</v>
      </c>
      <c r="Q20" s="25">
        <v>107.63</v>
      </c>
      <c r="R20" s="24">
        <v>0</v>
      </c>
      <c r="S20" s="19" t="s">
        <v>0</v>
      </c>
      <c r="T20" s="1"/>
    </row>
    <row r="21" spans="1:20" ht="23.25" customHeight="1" x14ac:dyDescent="0.2">
      <c r="A21" s="23"/>
      <c r="B21" s="63" t="s">
        <v>185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  <c r="N21" s="27" t="s">
        <v>342</v>
      </c>
      <c r="O21" s="26" t="s">
        <v>184</v>
      </c>
      <c r="P21" s="25">
        <v>107.63</v>
      </c>
      <c r="Q21" s="25">
        <v>107.63</v>
      </c>
      <c r="R21" s="24">
        <v>0</v>
      </c>
      <c r="S21" s="19" t="s">
        <v>0</v>
      </c>
      <c r="T21" s="1"/>
    </row>
    <row r="22" spans="1:20" ht="12.75" customHeight="1" x14ac:dyDescent="0.2">
      <c r="A22" s="23"/>
      <c r="B22" s="63" t="s">
        <v>183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4"/>
      <c r="N22" s="27" t="s">
        <v>342</v>
      </c>
      <c r="O22" s="26" t="s">
        <v>181</v>
      </c>
      <c r="P22" s="25">
        <v>107.63</v>
      </c>
      <c r="Q22" s="25">
        <v>107.63</v>
      </c>
      <c r="R22" s="24">
        <v>0</v>
      </c>
      <c r="S22" s="19" t="s">
        <v>0</v>
      </c>
      <c r="T22" s="1"/>
    </row>
    <row r="23" spans="1:20" ht="34.5" customHeight="1" x14ac:dyDescent="0.2">
      <c r="A23" s="23"/>
      <c r="B23" s="67" t="s">
        <v>341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31" t="s">
        <v>340</v>
      </c>
      <c r="O23" s="30">
        <v>0</v>
      </c>
      <c r="P23" s="29">
        <v>396.02</v>
      </c>
      <c r="Q23" s="29">
        <v>396.02</v>
      </c>
      <c r="R23" s="28">
        <f>P23-Q23</f>
        <v>0</v>
      </c>
      <c r="S23" s="19" t="s">
        <v>0</v>
      </c>
      <c r="T23" s="1"/>
    </row>
    <row r="24" spans="1:20" ht="23.25" customHeight="1" x14ac:dyDescent="0.2">
      <c r="A24" s="23"/>
      <c r="B24" s="63" t="s">
        <v>339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27" t="s">
        <v>338</v>
      </c>
      <c r="O24" s="26">
        <v>0</v>
      </c>
      <c r="P24" s="25">
        <v>396.02</v>
      </c>
      <c r="Q24" s="25">
        <v>396.02</v>
      </c>
      <c r="R24" s="73">
        <f t="shared" ref="R24:R27" si="1">P24-Q24</f>
        <v>0</v>
      </c>
      <c r="S24" s="19" t="s">
        <v>0</v>
      </c>
      <c r="T24" s="1"/>
    </row>
    <row r="25" spans="1:20" ht="12.75" customHeight="1" x14ac:dyDescent="0.2">
      <c r="A25" s="23"/>
      <c r="B25" s="63" t="s">
        <v>41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  <c r="N25" s="27" t="s">
        <v>337</v>
      </c>
      <c r="O25" s="26">
        <v>0</v>
      </c>
      <c r="P25" s="25">
        <v>396.02</v>
      </c>
      <c r="Q25" s="25">
        <v>396.02</v>
      </c>
      <c r="R25" s="73">
        <f t="shared" si="1"/>
        <v>0</v>
      </c>
      <c r="S25" s="19" t="s">
        <v>0</v>
      </c>
      <c r="T25" s="1"/>
    </row>
    <row r="26" spans="1:20" ht="23.25" customHeight="1" x14ac:dyDescent="0.2">
      <c r="A26" s="23"/>
      <c r="B26" s="63" t="s">
        <v>28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4"/>
      <c r="N26" s="27" t="s">
        <v>337</v>
      </c>
      <c r="O26" s="26" t="s">
        <v>27</v>
      </c>
      <c r="P26" s="25">
        <v>396.02</v>
      </c>
      <c r="Q26" s="25">
        <v>396.02</v>
      </c>
      <c r="R26" s="73">
        <f t="shared" si="1"/>
        <v>0</v>
      </c>
      <c r="S26" s="19" t="s">
        <v>0</v>
      </c>
      <c r="T26" s="1"/>
    </row>
    <row r="27" spans="1:20" ht="23.25" customHeight="1" x14ac:dyDescent="0.2">
      <c r="A27" s="23"/>
      <c r="B27" s="63" t="s">
        <v>26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4"/>
      <c r="N27" s="27" t="s">
        <v>337</v>
      </c>
      <c r="O27" s="26" t="s">
        <v>25</v>
      </c>
      <c r="P27" s="25">
        <v>396.02</v>
      </c>
      <c r="Q27" s="25">
        <v>396.02</v>
      </c>
      <c r="R27" s="73">
        <f t="shared" si="1"/>
        <v>0</v>
      </c>
      <c r="S27" s="19" t="s">
        <v>0</v>
      </c>
      <c r="T27" s="1"/>
    </row>
    <row r="28" spans="1:20" ht="57" customHeight="1" x14ac:dyDescent="0.2">
      <c r="A28" s="23"/>
      <c r="B28" s="67" t="s">
        <v>336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31" t="s">
        <v>335</v>
      </c>
      <c r="O28" s="30">
        <v>0</v>
      </c>
      <c r="P28" s="29">
        <v>4523.8500000000004</v>
      </c>
      <c r="Q28" s="29">
        <f>Q29</f>
        <v>2691</v>
      </c>
      <c r="R28" s="28">
        <f>P28-Q28</f>
        <v>1832.8500000000004</v>
      </c>
      <c r="S28" s="19" t="s">
        <v>0</v>
      </c>
      <c r="T28" s="1"/>
    </row>
    <row r="29" spans="1:20" ht="57" customHeight="1" x14ac:dyDescent="0.2">
      <c r="A29" s="23"/>
      <c r="B29" s="63" t="s">
        <v>334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  <c r="N29" s="27" t="s">
        <v>333</v>
      </c>
      <c r="O29" s="26">
        <v>0</v>
      </c>
      <c r="P29" s="25">
        <v>4523.8500000000004</v>
      </c>
      <c r="Q29" s="25">
        <v>2691</v>
      </c>
      <c r="R29" s="24">
        <f>P29-Q29</f>
        <v>1832.8500000000004</v>
      </c>
      <c r="S29" s="19" t="s">
        <v>0</v>
      </c>
      <c r="T29" s="1"/>
    </row>
    <row r="30" spans="1:20" ht="12.75" customHeight="1" x14ac:dyDescent="0.2">
      <c r="A30" s="23"/>
      <c r="B30" s="63" t="s">
        <v>41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4"/>
      <c r="N30" s="27" t="s">
        <v>332</v>
      </c>
      <c r="O30" s="26">
        <v>0</v>
      </c>
      <c r="P30" s="25">
        <v>4523.8500000000004</v>
      </c>
      <c r="Q30" s="25">
        <v>2691</v>
      </c>
      <c r="R30" s="24">
        <f t="shared" ref="R30:R93" si="2">P30-Q30</f>
        <v>1832.8500000000004</v>
      </c>
      <c r="S30" s="19" t="s">
        <v>0</v>
      </c>
      <c r="T30" s="1"/>
    </row>
    <row r="31" spans="1:20" ht="23.25" customHeight="1" x14ac:dyDescent="0.2">
      <c r="A31" s="23"/>
      <c r="B31" s="63" t="s">
        <v>28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4"/>
      <c r="N31" s="27" t="s">
        <v>332</v>
      </c>
      <c r="O31" s="26" t="s">
        <v>27</v>
      </c>
      <c r="P31" s="25">
        <v>4523.8500000000004</v>
      </c>
      <c r="Q31" s="25">
        <v>2691</v>
      </c>
      <c r="R31" s="24">
        <f t="shared" si="2"/>
        <v>1832.8500000000004</v>
      </c>
      <c r="S31" s="19" t="s">
        <v>0</v>
      </c>
      <c r="T31" s="1"/>
    </row>
    <row r="32" spans="1:20" ht="23.25" customHeight="1" x14ac:dyDescent="0.2">
      <c r="A32" s="23"/>
      <c r="B32" s="63" t="s">
        <v>26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4"/>
      <c r="N32" s="27" t="s">
        <v>332</v>
      </c>
      <c r="O32" s="26" t="s">
        <v>25</v>
      </c>
      <c r="P32" s="25">
        <v>4523.8500000000004</v>
      </c>
      <c r="Q32" s="25">
        <v>2691</v>
      </c>
      <c r="R32" s="24">
        <f t="shared" si="2"/>
        <v>1832.8500000000004</v>
      </c>
      <c r="S32" s="19" t="s">
        <v>0</v>
      </c>
      <c r="T32" s="1"/>
    </row>
    <row r="33" spans="1:20" ht="34.5" customHeight="1" x14ac:dyDescent="0.2">
      <c r="A33" s="23"/>
      <c r="B33" s="67" t="s">
        <v>331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31" t="s">
        <v>330</v>
      </c>
      <c r="O33" s="30">
        <v>0</v>
      </c>
      <c r="P33" s="29">
        <v>8323.8700000000008</v>
      </c>
      <c r="Q33" s="29">
        <v>8323.8700000000008</v>
      </c>
      <c r="R33" s="74">
        <f t="shared" si="2"/>
        <v>0</v>
      </c>
      <c r="S33" s="19" t="s">
        <v>0</v>
      </c>
      <c r="T33" s="1"/>
    </row>
    <row r="34" spans="1:20" ht="45.75" customHeight="1" x14ac:dyDescent="0.2">
      <c r="A34" s="23"/>
      <c r="B34" s="63" t="s">
        <v>329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4"/>
      <c r="N34" s="27" t="s">
        <v>328</v>
      </c>
      <c r="O34" s="26">
        <v>0</v>
      </c>
      <c r="P34" s="25">
        <v>912.8</v>
      </c>
      <c r="Q34" s="25">
        <v>912.8</v>
      </c>
      <c r="R34" s="24">
        <f t="shared" si="2"/>
        <v>0</v>
      </c>
      <c r="S34" s="19" t="s">
        <v>0</v>
      </c>
      <c r="T34" s="1"/>
    </row>
    <row r="35" spans="1:20" ht="23.25" customHeight="1" x14ac:dyDescent="0.2">
      <c r="A35" s="23"/>
      <c r="B35" s="63" t="s">
        <v>49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4"/>
      <c r="N35" s="27" t="s">
        <v>327</v>
      </c>
      <c r="O35" s="26">
        <v>0</v>
      </c>
      <c r="P35" s="25">
        <v>117.6</v>
      </c>
      <c r="Q35" s="25">
        <v>117.6</v>
      </c>
      <c r="R35" s="24">
        <f t="shared" si="2"/>
        <v>0</v>
      </c>
      <c r="S35" s="19" t="s">
        <v>0</v>
      </c>
      <c r="T35" s="1"/>
    </row>
    <row r="36" spans="1:20" ht="23.25" customHeight="1" x14ac:dyDescent="0.2">
      <c r="A36" s="23"/>
      <c r="B36" s="63" t="s">
        <v>28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4"/>
      <c r="N36" s="27" t="s">
        <v>327</v>
      </c>
      <c r="O36" s="26" t="s">
        <v>27</v>
      </c>
      <c r="P36" s="25">
        <v>117.6</v>
      </c>
      <c r="Q36" s="25">
        <v>117.6</v>
      </c>
      <c r="R36" s="24">
        <f t="shared" si="2"/>
        <v>0</v>
      </c>
      <c r="S36" s="19" t="s">
        <v>0</v>
      </c>
      <c r="T36" s="1"/>
    </row>
    <row r="37" spans="1:20" ht="23.25" customHeight="1" x14ac:dyDescent="0.2">
      <c r="A37" s="23"/>
      <c r="B37" s="63" t="s">
        <v>26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4"/>
      <c r="N37" s="27" t="s">
        <v>327</v>
      </c>
      <c r="O37" s="26" t="s">
        <v>25</v>
      </c>
      <c r="P37" s="25">
        <v>117.6</v>
      </c>
      <c r="Q37" s="25">
        <v>117.6</v>
      </c>
      <c r="R37" s="24">
        <f t="shared" si="2"/>
        <v>0</v>
      </c>
      <c r="S37" s="19" t="s">
        <v>0</v>
      </c>
      <c r="T37" s="1"/>
    </row>
    <row r="38" spans="1:20" ht="12.75" customHeight="1" x14ac:dyDescent="0.2">
      <c r="A38" s="23"/>
      <c r="B38" s="63" t="s">
        <v>41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4"/>
      <c r="N38" s="27" t="s">
        <v>326</v>
      </c>
      <c r="O38" s="26">
        <v>0</v>
      </c>
      <c r="P38" s="25">
        <v>795.2</v>
      </c>
      <c r="Q38" s="25">
        <v>795.2</v>
      </c>
      <c r="R38" s="24">
        <f t="shared" si="2"/>
        <v>0</v>
      </c>
      <c r="S38" s="19" t="s">
        <v>0</v>
      </c>
      <c r="T38" s="1"/>
    </row>
    <row r="39" spans="1:20" ht="23.25" customHeight="1" x14ac:dyDescent="0.2">
      <c r="A39" s="23"/>
      <c r="B39" s="63" t="s">
        <v>28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4"/>
      <c r="N39" s="27" t="s">
        <v>326</v>
      </c>
      <c r="O39" s="26" t="s">
        <v>27</v>
      </c>
      <c r="P39" s="25">
        <v>795.2</v>
      </c>
      <c r="Q39" s="25">
        <v>795.2</v>
      </c>
      <c r="R39" s="24">
        <f t="shared" si="2"/>
        <v>0</v>
      </c>
      <c r="S39" s="19" t="s">
        <v>0</v>
      </c>
      <c r="T39" s="1"/>
    </row>
    <row r="40" spans="1:20" ht="23.25" customHeight="1" x14ac:dyDescent="0.2">
      <c r="A40" s="23"/>
      <c r="B40" s="63" t="s">
        <v>26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4"/>
      <c r="N40" s="27" t="s">
        <v>326</v>
      </c>
      <c r="O40" s="26" t="s">
        <v>25</v>
      </c>
      <c r="P40" s="25">
        <v>795.2</v>
      </c>
      <c r="Q40" s="25">
        <v>795.2</v>
      </c>
      <c r="R40" s="24">
        <f t="shared" si="2"/>
        <v>0</v>
      </c>
      <c r="S40" s="19" t="s">
        <v>0</v>
      </c>
      <c r="T40" s="1"/>
    </row>
    <row r="41" spans="1:20" ht="34.5" customHeight="1" x14ac:dyDescent="0.2">
      <c r="A41" s="23"/>
      <c r="B41" s="63" t="s">
        <v>325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4"/>
      <c r="N41" s="27" t="s">
        <v>324</v>
      </c>
      <c r="O41" s="26">
        <v>0</v>
      </c>
      <c r="P41" s="25">
        <v>17.16</v>
      </c>
      <c r="Q41" s="25">
        <v>17.16</v>
      </c>
      <c r="R41" s="24">
        <f t="shared" si="2"/>
        <v>0</v>
      </c>
      <c r="S41" s="19" t="s">
        <v>0</v>
      </c>
      <c r="T41" s="1"/>
    </row>
    <row r="42" spans="1:20" ht="12.75" customHeight="1" x14ac:dyDescent="0.2">
      <c r="A42" s="23"/>
      <c r="B42" s="63" t="s">
        <v>41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4"/>
      <c r="N42" s="27" t="s">
        <v>323</v>
      </c>
      <c r="O42" s="26">
        <v>0</v>
      </c>
      <c r="P42" s="25">
        <v>17.16</v>
      </c>
      <c r="Q42" s="25">
        <v>17.16</v>
      </c>
      <c r="R42" s="24">
        <f t="shared" si="2"/>
        <v>0</v>
      </c>
      <c r="S42" s="19" t="s">
        <v>0</v>
      </c>
      <c r="T42" s="1"/>
    </row>
    <row r="43" spans="1:20" ht="23.25" customHeight="1" x14ac:dyDescent="0.2">
      <c r="A43" s="23"/>
      <c r="B43" s="63" t="s">
        <v>28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4"/>
      <c r="N43" s="27" t="s">
        <v>323</v>
      </c>
      <c r="O43" s="26" t="s">
        <v>27</v>
      </c>
      <c r="P43" s="25">
        <v>17.16</v>
      </c>
      <c r="Q43" s="25">
        <v>17.16</v>
      </c>
      <c r="R43" s="24">
        <f t="shared" si="2"/>
        <v>0</v>
      </c>
      <c r="S43" s="19" t="s">
        <v>0</v>
      </c>
      <c r="T43" s="1"/>
    </row>
    <row r="44" spans="1:20" ht="23.25" customHeight="1" x14ac:dyDescent="0.2">
      <c r="A44" s="23"/>
      <c r="B44" s="63" t="s">
        <v>26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4"/>
      <c r="N44" s="27" t="s">
        <v>323</v>
      </c>
      <c r="O44" s="26" t="s">
        <v>25</v>
      </c>
      <c r="P44" s="25">
        <v>17.16</v>
      </c>
      <c r="Q44" s="25">
        <v>17.16</v>
      </c>
      <c r="R44" s="24">
        <f t="shared" si="2"/>
        <v>0</v>
      </c>
      <c r="S44" s="19" t="s">
        <v>0</v>
      </c>
      <c r="T44" s="1"/>
    </row>
    <row r="45" spans="1:20" ht="68.25" customHeight="1" x14ac:dyDescent="0.2">
      <c r="A45" s="23"/>
      <c r="B45" s="63" t="s">
        <v>322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4"/>
      <c r="N45" s="27" t="s">
        <v>321</v>
      </c>
      <c r="O45" s="26">
        <v>0</v>
      </c>
      <c r="P45" s="25">
        <v>5.5</v>
      </c>
      <c r="Q45" s="25">
        <v>5.5</v>
      </c>
      <c r="R45" s="24">
        <f t="shared" si="2"/>
        <v>0</v>
      </c>
      <c r="S45" s="19" t="s">
        <v>0</v>
      </c>
      <c r="T45" s="1"/>
    </row>
    <row r="46" spans="1:20" ht="12.75" customHeight="1" x14ac:dyDescent="0.2">
      <c r="A46" s="23"/>
      <c r="B46" s="63" t="s">
        <v>41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4"/>
      <c r="N46" s="27" t="s">
        <v>320</v>
      </c>
      <c r="O46" s="26">
        <v>0</v>
      </c>
      <c r="P46" s="25">
        <v>5.5</v>
      </c>
      <c r="Q46" s="25">
        <v>5.5</v>
      </c>
      <c r="R46" s="24">
        <f t="shared" si="2"/>
        <v>0</v>
      </c>
      <c r="S46" s="19" t="s">
        <v>0</v>
      </c>
      <c r="T46" s="1"/>
    </row>
    <row r="47" spans="1:20" ht="23.25" customHeight="1" x14ac:dyDescent="0.2">
      <c r="A47" s="23"/>
      <c r="B47" s="63" t="s">
        <v>28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4"/>
      <c r="N47" s="27" t="s">
        <v>320</v>
      </c>
      <c r="O47" s="26" t="s">
        <v>27</v>
      </c>
      <c r="P47" s="25">
        <v>5.5</v>
      </c>
      <c r="Q47" s="25">
        <v>5.5</v>
      </c>
      <c r="R47" s="24">
        <f t="shared" si="2"/>
        <v>0</v>
      </c>
      <c r="S47" s="19" t="s">
        <v>0</v>
      </c>
      <c r="T47" s="1"/>
    </row>
    <row r="48" spans="1:20" ht="23.25" customHeight="1" x14ac:dyDescent="0.2">
      <c r="A48" s="23"/>
      <c r="B48" s="63" t="s">
        <v>26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4"/>
      <c r="N48" s="27" t="s">
        <v>320</v>
      </c>
      <c r="O48" s="26" t="s">
        <v>25</v>
      </c>
      <c r="P48" s="25">
        <v>5.5</v>
      </c>
      <c r="Q48" s="25">
        <v>5.5</v>
      </c>
      <c r="R48" s="24">
        <f t="shared" si="2"/>
        <v>0</v>
      </c>
      <c r="S48" s="19" t="s">
        <v>0</v>
      </c>
      <c r="T48" s="1"/>
    </row>
    <row r="49" spans="1:20" ht="45.75" customHeight="1" x14ac:dyDescent="0.2">
      <c r="A49" s="23"/>
      <c r="B49" s="63" t="s">
        <v>319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4"/>
      <c r="N49" s="27" t="s">
        <v>318</v>
      </c>
      <c r="O49" s="26">
        <v>0</v>
      </c>
      <c r="P49" s="25">
        <v>7085.05</v>
      </c>
      <c r="Q49" s="25">
        <v>7085.05</v>
      </c>
      <c r="R49" s="24">
        <f t="shared" si="2"/>
        <v>0</v>
      </c>
      <c r="S49" s="19" t="s">
        <v>0</v>
      </c>
      <c r="T49" s="1"/>
    </row>
    <row r="50" spans="1:20" ht="12.75" customHeight="1" x14ac:dyDescent="0.2">
      <c r="A50" s="23"/>
      <c r="B50" s="63" t="s">
        <v>41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  <c r="N50" s="27" t="s">
        <v>317</v>
      </c>
      <c r="O50" s="26">
        <v>0</v>
      </c>
      <c r="P50" s="25">
        <v>7085.05</v>
      </c>
      <c r="Q50" s="25">
        <v>7085.05</v>
      </c>
      <c r="R50" s="24">
        <f t="shared" si="2"/>
        <v>0</v>
      </c>
      <c r="S50" s="19" t="s">
        <v>0</v>
      </c>
      <c r="T50" s="1"/>
    </row>
    <row r="51" spans="1:20" ht="45.75" customHeight="1" x14ac:dyDescent="0.2">
      <c r="A51" s="23"/>
      <c r="B51" s="63" t="s">
        <v>60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27" t="s">
        <v>317</v>
      </c>
      <c r="O51" s="26" t="s">
        <v>59</v>
      </c>
      <c r="P51" s="25">
        <v>7085.05</v>
      </c>
      <c r="Q51" s="25">
        <v>7085.05</v>
      </c>
      <c r="R51" s="24">
        <f t="shared" si="2"/>
        <v>0</v>
      </c>
      <c r="S51" s="19" t="s">
        <v>0</v>
      </c>
      <c r="T51" s="1"/>
    </row>
    <row r="52" spans="1:20" ht="12.75" customHeight="1" x14ac:dyDescent="0.2">
      <c r="A52" s="23"/>
      <c r="B52" s="63" t="s">
        <v>125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4"/>
      <c r="N52" s="27" t="s">
        <v>317</v>
      </c>
      <c r="O52" s="26" t="s">
        <v>123</v>
      </c>
      <c r="P52" s="25">
        <v>7085.05</v>
      </c>
      <c r="Q52" s="25">
        <v>7085.05</v>
      </c>
      <c r="R52" s="24">
        <f t="shared" si="2"/>
        <v>0</v>
      </c>
      <c r="S52" s="19" t="s">
        <v>0</v>
      </c>
      <c r="T52" s="1"/>
    </row>
    <row r="53" spans="1:20" ht="23.25" customHeight="1" x14ac:dyDescent="0.2">
      <c r="A53" s="23"/>
      <c r="B53" s="63" t="s">
        <v>316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4"/>
      <c r="N53" s="27" t="s">
        <v>315</v>
      </c>
      <c r="O53" s="26">
        <v>0</v>
      </c>
      <c r="P53" s="25">
        <v>33.96</v>
      </c>
      <c r="Q53" s="25">
        <v>33.96</v>
      </c>
      <c r="R53" s="24">
        <f t="shared" si="2"/>
        <v>0</v>
      </c>
      <c r="S53" s="19" t="s">
        <v>0</v>
      </c>
      <c r="T53" s="1"/>
    </row>
    <row r="54" spans="1:20" ht="12.75" customHeight="1" x14ac:dyDescent="0.2">
      <c r="A54" s="23"/>
      <c r="B54" s="63" t="s">
        <v>41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4"/>
      <c r="N54" s="27" t="s">
        <v>314</v>
      </c>
      <c r="O54" s="26">
        <v>0</v>
      </c>
      <c r="P54" s="25">
        <v>33.96</v>
      </c>
      <c r="Q54" s="25">
        <v>33.96</v>
      </c>
      <c r="R54" s="24">
        <f t="shared" si="2"/>
        <v>0</v>
      </c>
      <c r="S54" s="19" t="s">
        <v>0</v>
      </c>
      <c r="T54" s="1"/>
    </row>
    <row r="55" spans="1:20" ht="12.75" customHeight="1" x14ac:dyDescent="0.2">
      <c r="A55" s="23"/>
      <c r="B55" s="63" t="s">
        <v>8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4"/>
      <c r="N55" s="27" t="s">
        <v>314</v>
      </c>
      <c r="O55" s="26" t="s">
        <v>7</v>
      </c>
      <c r="P55" s="25">
        <v>33.96</v>
      </c>
      <c r="Q55" s="25">
        <v>33.96</v>
      </c>
      <c r="R55" s="24">
        <f t="shared" si="2"/>
        <v>0</v>
      </c>
      <c r="S55" s="19" t="s">
        <v>0</v>
      </c>
      <c r="T55" s="1"/>
    </row>
    <row r="56" spans="1:20" ht="12.75" customHeight="1" x14ac:dyDescent="0.2">
      <c r="A56" s="23"/>
      <c r="B56" s="63" t="s">
        <v>47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4"/>
      <c r="N56" s="27" t="s">
        <v>314</v>
      </c>
      <c r="O56" s="26" t="s">
        <v>45</v>
      </c>
      <c r="P56" s="25">
        <v>33.96</v>
      </c>
      <c r="Q56" s="25">
        <v>33.96</v>
      </c>
      <c r="R56" s="24">
        <f t="shared" si="2"/>
        <v>0</v>
      </c>
      <c r="S56" s="19" t="s">
        <v>0</v>
      </c>
      <c r="T56" s="1"/>
    </row>
    <row r="57" spans="1:20" ht="23.25" customHeight="1" x14ac:dyDescent="0.2">
      <c r="A57" s="23"/>
      <c r="B57" s="63" t="s">
        <v>313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4"/>
      <c r="N57" s="27" t="s">
        <v>312</v>
      </c>
      <c r="O57" s="26">
        <v>0</v>
      </c>
      <c r="P57" s="25">
        <v>269.39999999999998</v>
      </c>
      <c r="Q57" s="25">
        <v>269.39999999999998</v>
      </c>
      <c r="R57" s="24">
        <f t="shared" si="2"/>
        <v>0</v>
      </c>
      <c r="S57" s="19" t="s">
        <v>0</v>
      </c>
      <c r="T57" s="1"/>
    </row>
    <row r="58" spans="1:20" ht="23.25" customHeight="1" x14ac:dyDescent="0.2">
      <c r="A58" s="23"/>
      <c r="B58" s="63" t="s">
        <v>49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4"/>
      <c r="N58" s="27" t="s">
        <v>311</v>
      </c>
      <c r="O58" s="26">
        <v>0</v>
      </c>
      <c r="P58" s="25">
        <v>269.39999999999998</v>
      </c>
      <c r="Q58" s="25">
        <v>269.39999999999998</v>
      </c>
      <c r="R58" s="24">
        <f t="shared" si="2"/>
        <v>0</v>
      </c>
      <c r="S58" s="19" t="s">
        <v>0</v>
      </c>
      <c r="T58" s="1"/>
    </row>
    <row r="59" spans="1:20" ht="23.25" customHeight="1" x14ac:dyDescent="0.2">
      <c r="A59" s="23"/>
      <c r="B59" s="63" t="s">
        <v>28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4"/>
      <c r="N59" s="27" t="s">
        <v>311</v>
      </c>
      <c r="O59" s="26" t="s">
        <v>27</v>
      </c>
      <c r="P59" s="25">
        <v>269.39999999999998</v>
      </c>
      <c r="Q59" s="25">
        <v>269.39999999999998</v>
      </c>
      <c r="R59" s="24">
        <f t="shared" si="2"/>
        <v>0</v>
      </c>
      <c r="S59" s="19" t="s">
        <v>0</v>
      </c>
      <c r="T59" s="1"/>
    </row>
    <row r="60" spans="1:20" ht="23.25" customHeight="1" x14ac:dyDescent="0.2">
      <c r="A60" s="23"/>
      <c r="B60" s="63" t="s">
        <v>26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4"/>
      <c r="N60" s="27" t="s">
        <v>311</v>
      </c>
      <c r="O60" s="26" t="s">
        <v>25</v>
      </c>
      <c r="P60" s="25">
        <v>269.39999999999998</v>
      </c>
      <c r="Q60" s="25">
        <v>269.39999999999998</v>
      </c>
      <c r="R60" s="24">
        <f t="shared" si="2"/>
        <v>0</v>
      </c>
      <c r="S60" s="19" t="s">
        <v>0</v>
      </c>
      <c r="T60" s="1"/>
    </row>
    <row r="61" spans="1:20" ht="12.75" customHeight="1" x14ac:dyDescent="0.2">
      <c r="A61" s="23"/>
      <c r="B61" s="63" t="s">
        <v>41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4"/>
      <c r="N61" s="27" t="s">
        <v>310</v>
      </c>
      <c r="O61" s="26">
        <v>0</v>
      </c>
      <c r="P61" s="25">
        <v>0</v>
      </c>
      <c r="Q61" s="25">
        <v>0</v>
      </c>
      <c r="R61" s="24">
        <f t="shared" si="2"/>
        <v>0</v>
      </c>
      <c r="S61" s="19" t="s">
        <v>0</v>
      </c>
      <c r="T61" s="1"/>
    </row>
    <row r="62" spans="1:20" ht="23.25" customHeight="1" x14ac:dyDescent="0.2">
      <c r="A62" s="23"/>
      <c r="B62" s="63" t="s">
        <v>28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4"/>
      <c r="N62" s="27" t="s">
        <v>310</v>
      </c>
      <c r="O62" s="26" t="s">
        <v>27</v>
      </c>
      <c r="P62" s="25">
        <v>0</v>
      </c>
      <c r="Q62" s="25">
        <v>0</v>
      </c>
      <c r="R62" s="24">
        <f t="shared" si="2"/>
        <v>0</v>
      </c>
      <c r="S62" s="19" t="s">
        <v>0</v>
      </c>
      <c r="T62" s="1"/>
    </row>
    <row r="63" spans="1:20" ht="23.25" customHeight="1" x14ac:dyDescent="0.2">
      <c r="A63" s="23"/>
      <c r="B63" s="63" t="s">
        <v>26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4"/>
      <c r="N63" s="27" t="s">
        <v>310</v>
      </c>
      <c r="O63" s="26" t="s">
        <v>25</v>
      </c>
      <c r="P63" s="25">
        <v>0</v>
      </c>
      <c r="Q63" s="25">
        <v>0</v>
      </c>
      <c r="R63" s="24">
        <f t="shared" si="2"/>
        <v>0</v>
      </c>
      <c r="S63" s="19" t="s">
        <v>0</v>
      </c>
      <c r="T63" s="1"/>
    </row>
    <row r="64" spans="1:20" ht="34.5" customHeight="1" x14ac:dyDescent="0.2">
      <c r="A64" s="23"/>
      <c r="B64" s="67" t="s">
        <v>309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31" t="s">
        <v>308</v>
      </c>
      <c r="O64" s="30">
        <v>0</v>
      </c>
      <c r="P64" s="29">
        <v>17405.43</v>
      </c>
      <c r="Q64" s="29">
        <v>17405.43</v>
      </c>
      <c r="R64" s="74">
        <f t="shared" si="2"/>
        <v>0</v>
      </c>
      <c r="S64" s="19" t="s">
        <v>0</v>
      </c>
      <c r="T64" s="1"/>
    </row>
    <row r="65" spans="1:20" ht="34.5" customHeight="1" x14ac:dyDescent="0.2">
      <c r="A65" s="23"/>
      <c r="B65" s="63" t="s">
        <v>307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4"/>
      <c r="N65" s="27" t="s">
        <v>306</v>
      </c>
      <c r="O65" s="26">
        <v>0</v>
      </c>
      <c r="P65" s="25">
        <v>17405.43</v>
      </c>
      <c r="Q65" s="25">
        <v>17405.43</v>
      </c>
      <c r="R65" s="24">
        <f t="shared" si="2"/>
        <v>0</v>
      </c>
      <c r="S65" s="19" t="s">
        <v>0</v>
      </c>
      <c r="T65" s="1"/>
    </row>
    <row r="66" spans="1:20" ht="23.25" customHeight="1" x14ac:dyDescent="0.2">
      <c r="A66" s="23"/>
      <c r="B66" s="63" t="s">
        <v>218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4"/>
      <c r="N66" s="27" t="s">
        <v>305</v>
      </c>
      <c r="O66" s="26">
        <v>0</v>
      </c>
      <c r="P66" s="25">
        <v>5435.4</v>
      </c>
      <c r="Q66" s="25">
        <v>5435.4</v>
      </c>
      <c r="R66" s="24">
        <f t="shared" si="2"/>
        <v>0</v>
      </c>
      <c r="S66" s="19" t="s">
        <v>0</v>
      </c>
      <c r="T66" s="1"/>
    </row>
    <row r="67" spans="1:20" ht="23.25" customHeight="1" x14ac:dyDescent="0.2">
      <c r="A67" s="23"/>
      <c r="B67" s="63" t="s">
        <v>185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4"/>
      <c r="N67" s="27" t="s">
        <v>305</v>
      </c>
      <c r="O67" s="26" t="s">
        <v>184</v>
      </c>
      <c r="P67" s="25">
        <v>5435.4</v>
      </c>
      <c r="Q67" s="25">
        <v>5435.4</v>
      </c>
      <c r="R67" s="24">
        <f t="shared" si="2"/>
        <v>0</v>
      </c>
      <c r="S67" s="19" t="s">
        <v>0</v>
      </c>
      <c r="T67" s="1"/>
    </row>
    <row r="68" spans="1:20" ht="12.75" customHeight="1" x14ac:dyDescent="0.2">
      <c r="A68" s="23"/>
      <c r="B68" s="63" t="s">
        <v>183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4"/>
      <c r="N68" s="27" t="s">
        <v>305</v>
      </c>
      <c r="O68" s="26" t="s">
        <v>181</v>
      </c>
      <c r="P68" s="25">
        <v>5435.4</v>
      </c>
      <c r="Q68" s="25">
        <v>5435.4</v>
      </c>
      <c r="R68" s="24">
        <f t="shared" si="2"/>
        <v>0</v>
      </c>
      <c r="S68" s="19" t="s">
        <v>0</v>
      </c>
      <c r="T68" s="1"/>
    </row>
    <row r="69" spans="1:20" ht="23.25" customHeight="1" x14ac:dyDescent="0.2">
      <c r="A69" s="23"/>
      <c r="B69" s="63" t="s">
        <v>304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4"/>
      <c r="N69" s="27" t="s">
        <v>303</v>
      </c>
      <c r="O69" s="26">
        <v>0</v>
      </c>
      <c r="P69" s="25">
        <v>2582.6</v>
      </c>
      <c r="Q69" s="25">
        <v>2582.6</v>
      </c>
      <c r="R69" s="24">
        <f t="shared" si="2"/>
        <v>0</v>
      </c>
      <c r="S69" s="19" t="s">
        <v>0</v>
      </c>
      <c r="T69" s="1"/>
    </row>
    <row r="70" spans="1:20" ht="23.25" customHeight="1" x14ac:dyDescent="0.2">
      <c r="A70" s="23"/>
      <c r="B70" s="63" t="s">
        <v>185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4"/>
      <c r="N70" s="27" t="s">
        <v>303</v>
      </c>
      <c r="O70" s="26" t="s">
        <v>184</v>
      </c>
      <c r="P70" s="25">
        <v>2582.6</v>
      </c>
      <c r="Q70" s="25">
        <v>2582.6</v>
      </c>
      <c r="R70" s="24">
        <f t="shared" si="2"/>
        <v>0</v>
      </c>
      <c r="S70" s="19" t="s">
        <v>0</v>
      </c>
      <c r="T70" s="1"/>
    </row>
    <row r="71" spans="1:20" ht="12.75" customHeight="1" x14ac:dyDescent="0.2">
      <c r="A71" s="23"/>
      <c r="B71" s="63" t="s">
        <v>183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4"/>
      <c r="N71" s="27" t="s">
        <v>303</v>
      </c>
      <c r="O71" s="26" t="s">
        <v>181</v>
      </c>
      <c r="P71" s="25">
        <v>2582.6</v>
      </c>
      <c r="Q71" s="25">
        <v>2582.6</v>
      </c>
      <c r="R71" s="24">
        <f t="shared" si="2"/>
        <v>0</v>
      </c>
      <c r="S71" s="19" t="s">
        <v>0</v>
      </c>
      <c r="T71" s="1"/>
    </row>
    <row r="72" spans="1:20" ht="23.25" customHeight="1" x14ac:dyDescent="0.2">
      <c r="A72" s="23"/>
      <c r="B72" s="63" t="s">
        <v>302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4"/>
      <c r="N72" s="27" t="s">
        <v>301</v>
      </c>
      <c r="O72" s="26">
        <v>0</v>
      </c>
      <c r="P72" s="25">
        <v>8069.18</v>
      </c>
      <c r="Q72" s="25">
        <v>8069.18</v>
      </c>
      <c r="R72" s="24">
        <f t="shared" si="2"/>
        <v>0</v>
      </c>
      <c r="S72" s="19" t="s">
        <v>0</v>
      </c>
      <c r="T72" s="1"/>
    </row>
    <row r="73" spans="1:20" ht="23.25" customHeight="1" x14ac:dyDescent="0.2">
      <c r="A73" s="23"/>
      <c r="B73" s="63" t="s">
        <v>185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4"/>
      <c r="N73" s="27" t="s">
        <v>301</v>
      </c>
      <c r="O73" s="26" t="s">
        <v>184</v>
      </c>
      <c r="P73" s="25">
        <v>8069.18</v>
      </c>
      <c r="Q73" s="25">
        <v>8069.18</v>
      </c>
      <c r="R73" s="24">
        <f t="shared" si="2"/>
        <v>0</v>
      </c>
      <c r="S73" s="19" t="s">
        <v>0</v>
      </c>
      <c r="T73" s="1"/>
    </row>
    <row r="74" spans="1:20" ht="12.75" customHeight="1" x14ac:dyDescent="0.2">
      <c r="A74" s="23"/>
      <c r="B74" s="63" t="s">
        <v>183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4"/>
      <c r="N74" s="27" t="s">
        <v>301</v>
      </c>
      <c r="O74" s="26" t="s">
        <v>181</v>
      </c>
      <c r="P74" s="25">
        <v>8069.18</v>
      </c>
      <c r="Q74" s="25">
        <v>8069.18</v>
      </c>
      <c r="R74" s="24">
        <f t="shared" si="2"/>
        <v>0</v>
      </c>
      <c r="S74" s="19" t="s">
        <v>0</v>
      </c>
      <c r="T74" s="1"/>
    </row>
    <row r="75" spans="1:20" ht="45.75" customHeight="1" x14ac:dyDescent="0.2">
      <c r="A75" s="23"/>
      <c r="B75" s="63" t="s">
        <v>300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4"/>
      <c r="N75" s="27" t="s">
        <v>299</v>
      </c>
      <c r="O75" s="26">
        <v>0</v>
      </c>
      <c r="P75" s="25">
        <v>25</v>
      </c>
      <c r="Q75" s="25">
        <v>25</v>
      </c>
      <c r="R75" s="24">
        <f t="shared" si="2"/>
        <v>0</v>
      </c>
      <c r="S75" s="19" t="s">
        <v>0</v>
      </c>
      <c r="T75" s="1"/>
    </row>
    <row r="76" spans="1:20" ht="23.25" customHeight="1" x14ac:dyDescent="0.2">
      <c r="A76" s="23"/>
      <c r="B76" s="63" t="s">
        <v>185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4"/>
      <c r="N76" s="27" t="s">
        <v>299</v>
      </c>
      <c r="O76" s="26" t="s">
        <v>184</v>
      </c>
      <c r="P76" s="25">
        <v>25</v>
      </c>
      <c r="Q76" s="25">
        <v>25</v>
      </c>
      <c r="R76" s="24">
        <f t="shared" si="2"/>
        <v>0</v>
      </c>
      <c r="S76" s="19" t="s">
        <v>0</v>
      </c>
      <c r="T76" s="1"/>
    </row>
    <row r="77" spans="1:20" ht="12.75" customHeight="1" x14ac:dyDescent="0.2">
      <c r="A77" s="23"/>
      <c r="B77" s="63" t="s">
        <v>183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4"/>
      <c r="N77" s="27" t="s">
        <v>299</v>
      </c>
      <c r="O77" s="26" t="s">
        <v>181</v>
      </c>
      <c r="P77" s="25">
        <v>25</v>
      </c>
      <c r="Q77" s="25">
        <v>25</v>
      </c>
      <c r="R77" s="24">
        <f t="shared" si="2"/>
        <v>0</v>
      </c>
      <c r="S77" s="19" t="s">
        <v>0</v>
      </c>
      <c r="T77" s="1"/>
    </row>
    <row r="78" spans="1:20" ht="169.5" customHeight="1" x14ac:dyDescent="0.2">
      <c r="A78" s="23"/>
      <c r="B78" s="63" t="s">
        <v>298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4"/>
      <c r="N78" s="27" t="s">
        <v>297</v>
      </c>
      <c r="O78" s="26">
        <v>0</v>
      </c>
      <c r="P78" s="25">
        <v>58.2</v>
      </c>
      <c r="Q78" s="25">
        <v>58.2</v>
      </c>
      <c r="R78" s="24">
        <f t="shared" si="2"/>
        <v>0</v>
      </c>
      <c r="S78" s="19" t="s">
        <v>0</v>
      </c>
      <c r="T78" s="1"/>
    </row>
    <row r="79" spans="1:20" ht="23.25" customHeight="1" x14ac:dyDescent="0.2">
      <c r="A79" s="23"/>
      <c r="B79" s="63" t="s">
        <v>185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4"/>
      <c r="N79" s="27" t="s">
        <v>297</v>
      </c>
      <c r="O79" s="26" t="s">
        <v>184</v>
      </c>
      <c r="P79" s="25">
        <v>58.2</v>
      </c>
      <c r="Q79" s="25">
        <v>58.2</v>
      </c>
      <c r="R79" s="24">
        <f t="shared" si="2"/>
        <v>0</v>
      </c>
      <c r="S79" s="19" t="s">
        <v>0</v>
      </c>
      <c r="T79" s="1"/>
    </row>
    <row r="80" spans="1:20" ht="12.75" customHeight="1" x14ac:dyDescent="0.2">
      <c r="A80" s="23"/>
      <c r="B80" s="63" t="s">
        <v>183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4"/>
      <c r="N80" s="27" t="s">
        <v>297</v>
      </c>
      <c r="O80" s="26" t="s">
        <v>181</v>
      </c>
      <c r="P80" s="25">
        <v>58.2</v>
      </c>
      <c r="Q80" s="25">
        <v>58.2</v>
      </c>
      <c r="R80" s="24">
        <f t="shared" si="2"/>
        <v>0</v>
      </c>
      <c r="S80" s="19" t="s">
        <v>0</v>
      </c>
      <c r="T80" s="1"/>
    </row>
    <row r="81" spans="1:20" ht="23.25" customHeight="1" x14ac:dyDescent="0.2">
      <c r="A81" s="23"/>
      <c r="B81" s="63" t="s">
        <v>49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4"/>
      <c r="N81" s="27" t="s">
        <v>296</v>
      </c>
      <c r="O81" s="26">
        <v>0</v>
      </c>
      <c r="P81" s="25">
        <v>134.43</v>
      </c>
      <c r="Q81" s="25">
        <v>134.43</v>
      </c>
      <c r="R81" s="24">
        <f t="shared" si="2"/>
        <v>0</v>
      </c>
      <c r="S81" s="19" t="s">
        <v>0</v>
      </c>
      <c r="T81" s="1"/>
    </row>
    <row r="82" spans="1:20" ht="23.25" customHeight="1" x14ac:dyDescent="0.2">
      <c r="A82" s="23"/>
      <c r="B82" s="63" t="s">
        <v>185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4"/>
      <c r="N82" s="27" t="s">
        <v>296</v>
      </c>
      <c r="O82" s="26" t="s">
        <v>184</v>
      </c>
      <c r="P82" s="25">
        <v>134.43</v>
      </c>
      <c r="Q82" s="25">
        <v>134.43</v>
      </c>
      <c r="R82" s="24">
        <f t="shared" si="2"/>
        <v>0</v>
      </c>
      <c r="S82" s="19" t="s">
        <v>0</v>
      </c>
      <c r="T82" s="1"/>
    </row>
    <row r="83" spans="1:20" ht="12.75" customHeight="1" x14ac:dyDescent="0.2">
      <c r="A83" s="23"/>
      <c r="B83" s="63" t="s">
        <v>183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4"/>
      <c r="N83" s="27" t="s">
        <v>296</v>
      </c>
      <c r="O83" s="26" t="s">
        <v>181</v>
      </c>
      <c r="P83" s="25">
        <v>134.43</v>
      </c>
      <c r="Q83" s="25">
        <v>134.43</v>
      </c>
      <c r="R83" s="24">
        <f t="shared" si="2"/>
        <v>0</v>
      </c>
      <c r="S83" s="19" t="s">
        <v>0</v>
      </c>
      <c r="T83" s="1"/>
    </row>
    <row r="84" spans="1:20" ht="23.25" customHeight="1" x14ac:dyDescent="0.2">
      <c r="A84" s="23"/>
      <c r="B84" s="63" t="s">
        <v>17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4"/>
      <c r="N84" s="27" t="s">
        <v>295</v>
      </c>
      <c r="O84" s="26">
        <v>0</v>
      </c>
      <c r="P84" s="25">
        <v>990.53</v>
      </c>
      <c r="Q84" s="25">
        <v>990.53</v>
      </c>
      <c r="R84" s="24">
        <f t="shared" si="2"/>
        <v>0</v>
      </c>
      <c r="S84" s="19" t="s">
        <v>0</v>
      </c>
      <c r="T84" s="1"/>
    </row>
    <row r="85" spans="1:20" ht="23.25" customHeight="1" x14ac:dyDescent="0.2">
      <c r="A85" s="23"/>
      <c r="B85" s="63" t="s">
        <v>185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4"/>
      <c r="N85" s="27" t="s">
        <v>295</v>
      </c>
      <c r="O85" s="26" t="s">
        <v>184</v>
      </c>
      <c r="P85" s="25">
        <v>990.53</v>
      </c>
      <c r="Q85" s="25">
        <v>990.53</v>
      </c>
      <c r="R85" s="24">
        <f t="shared" si="2"/>
        <v>0</v>
      </c>
      <c r="S85" s="19" t="s">
        <v>0</v>
      </c>
      <c r="T85" s="1"/>
    </row>
    <row r="86" spans="1:20" ht="12.75" customHeight="1" x14ac:dyDescent="0.2">
      <c r="A86" s="23"/>
      <c r="B86" s="63" t="s">
        <v>183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4"/>
      <c r="N86" s="27" t="s">
        <v>295</v>
      </c>
      <c r="O86" s="26" t="s">
        <v>181</v>
      </c>
      <c r="P86" s="25">
        <v>990.53</v>
      </c>
      <c r="Q86" s="25">
        <v>990.53</v>
      </c>
      <c r="R86" s="24">
        <f t="shared" si="2"/>
        <v>0</v>
      </c>
      <c r="S86" s="19" t="s">
        <v>0</v>
      </c>
      <c r="T86" s="1"/>
    </row>
    <row r="87" spans="1:20" ht="23.25" customHeight="1" x14ac:dyDescent="0.2">
      <c r="A87" s="23"/>
      <c r="B87" s="63" t="s">
        <v>154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4"/>
      <c r="N87" s="27" t="s">
        <v>294</v>
      </c>
      <c r="O87" s="26">
        <v>0</v>
      </c>
      <c r="P87" s="25">
        <v>84</v>
      </c>
      <c r="Q87" s="25">
        <v>84</v>
      </c>
      <c r="R87" s="24">
        <f t="shared" si="2"/>
        <v>0</v>
      </c>
      <c r="S87" s="19" t="s">
        <v>0</v>
      </c>
      <c r="T87" s="1"/>
    </row>
    <row r="88" spans="1:20" ht="23.25" customHeight="1" x14ac:dyDescent="0.2">
      <c r="A88" s="23"/>
      <c r="B88" s="63" t="s">
        <v>185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4"/>
      <c r="N88" s="27" t="s">
        <v>294</v>
      </c>
      <c r="O88" s="26" t="s">
        <v>184</v>
      </c>
      <c r="P88" s="25">
        <v>84</v>
      </c>
      <c r="Q88" s="25">
        <v>84</v>
      </c>
      <c r="R88" s="24">
        <f t="shared" si="2"/>
        <v>0</v>
      </c>
      <c r="S88" s="19" t="s">
        <v>0</v>
      </c>
      <c r="T88" s="1"/>
    </row>
    <row r="89" spans="1:20" ht="12.75" customHeight="1" x14ac:dyDescent="0.2">
      <c r="A89" s="23"/>
      <c r="B89" s="63" t="s">
        <v>183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4"/>
      <c r="N89" s="27" t="s">
        <v>294</v>
      </c>
      <c r="O89" s="26" t="s">
        <v>181</v>
      </c>
      <c r="P89" s="25">
        <v>84</v>
      </c>
      <c r="Q89" s="25">
        <v>84</v>
      </c>
      <c r="R89" s="24">
        <f t="shared" si="2"/>
        <v>0</v>
      </c>
      <c r="S89" s="19" t="s">
        <v>0</v>
      </c>
      <c r="T89" s="1"/>
    </row>
    <row r="90" spans="1:20" ht="23.25" customHeight="1" x14ac:dyDescent="0.2">
      <c r="A90" s="23"/>
      <c r="B90" s="63" t="s">
        <v>293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4"/>
      <c r="N90" s="27" t="s">
        <v>292</v>
      </c>
      <c r="O90" s="26">
        <v>0</v>
      </c>
      <c r="P90" s="25">
        <v>26.09</v>
      </c>
      <c r="Q90" s="25">
        <v>26.09</v>
      </c>
      <c r="R90" s="24">
        <f t="shared" si="2"/>
        <v>0</v>
      </c>
      <c r="S90" s="19" t="s">
        <v>0</v>
      </c>
      <c r="T90" s="1"/>
    </row>
    <row r="91" spans="1:20" ht="23.25" customHeight="1" x14ac:dyDescent="0.2">
      <c r="A91" s="23"/>
      <c r="B91" s="63" t="s">
        <v>185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4"/>
      <c r="N91" s="27" t="s">
        <v>292</v>
      </c>
      <c r="O91" s="26" t="s">
        <v>184</v>
      </c>
      <c r="P91" s="25">
        <v>26.09</v>
      </c>
      <c r="Q91" s="25">
        <v>26.09</v>
      </c>
      <c r="R91" s="24">
        <f t="shared" si="2"/>
        <v>0</v>
      </c>
      <c r="S91" s="19" t="s">
        <v>0</v>
      </c>
      <c r="T91" s="1"/>
    </row>
    <row r="92" spans="1:20" ht="12.75" customHeight="1" x14ac:dyDescent="0.2">
      <c r="A92" s="23"/>
      <c r="B92" s="63" t="s">
        <v>183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4"/>
      <c r="N92" s="27" t="s">
        <v>292</v>
      </c>
      <c r="O92" s="26" t="s">
        <v>181</v>
      </c>
      <c r="P92" s="25">
        <v>26.09</v>
      </c>
      <c r="Q92" s="25">
        <v>26.09</v>
      </c>
      <c r="R92" s="24">
        <f t="shared" si="2"/>
        <v>0</v>
      </c>
      <c r="S92" s="19" t="s">
        <v>0</v>
      </c>
      <c r="T92" s="1"/>
    </row>
    <row r="93" spans="1:20" ht="34.5" customHeight="1" x14ac:dyDescent="0.2">
      <c r="A93" s="23"/>
      <c r="B93" s="67" t="s">
        <v>291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31" t="s">
        <v>290</v>
      </c>
      <c r="O93" s="30">
        <v>0</v>
      </c>
      <c r="P93" s="29">
        <v>4345.29</v>
      </c>
      <c r="Q93" s="29">
        <v>4345.29</v>
      </c>
      <c r="R93" s="74">
        <f t="shared" si="2"/>
        <v>0</v>
      </c>
      <c r="S93" s="19" t="s">
        <v>0</v>
      </c>
      <c r="T93" s="1"/>
    </row>
    <row r="94" spans="1:20" ht="23.25" customHeight="1" x14ac:dyDescent="0.2">
      <c r="A94" s="23"/>
      <c r="B94" s="63" t="s">
        <v>279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4"/>
      <c r="N94" s="27" t="s">
        <v>289</v>
      </c>
      <c r="O94" s="26">
        <v>0</v>
      </c>
      <c r="P94" s="25">
        <v>3899.34</v>
      </c>
      <c r="Q94" s="25">
        <v>3899.34</v>
      </c>
      <c r="R94" s="24">
        <f t="shared" ref="R94:R157" si="3">P94-Q94</f>
        <v>0</v>
      </c>
      <c r="S94" s="19" t="s">
        <v>0</v>
      </c>
      <c r="T94" s="1"/>
    </row>
    <row r="95" spans="1:20" ht="23.25" customHeight="1" x14ac:dyDescent="0.2">
      <c r="A95" s="23"/>
      <c r="B95" s="63" t="s">
        <v>128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4"/>
      <c r="N95" s="27" t="s">
        <v>288</v>
      </c>
      <c r="O95" s="26">
        <v>0</v>
      </c>
      <c r="P95" s="25">
        <v>1697.53</v>
      </c>
      <c r="Q95" s="25">
        <v>1697.53</v>
      </c>
      <c r="R95" s="24">
        <f t="shared" si="3"/>
        <v>0</v>
      </c>
      <c r="S95" s="19" t="s">
        <v>0</v>
      </c>
      <c r="T95" s="1"/>
    </row>
    <row r="96" spans="1:20" ht="45.75" customHeight="1" x14ac:dyDescent="0.2">
      <c r="A96" s="23"/>
      <c r="B96" s="63" t="s">
        <v>60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4"/>
      <c r="N96" s="27" t="s">
        <v>288</v>
      </c>
      <c r="O96" s="26" t="s">
        <v>59</v>
      </c>
      <c r="P96" s="25">
        <v>1530.27</v>
      </c>
      <c r="Q96" s="25">
        <v>1530.27</v>
      </c>
      <c r="R96" s="24">
        <f t="shared" si="3"/>
        <v>0</v>
      </c>
      <c r="S96" s="19" t="s">
        <v>0</v>
      </c>
      <c r="T96" s="1"/>
    </row>
    <row r="97" spans="1:20" ht="12.75" customHeight="1" x14ac:dyDescent="0.2">
      <c r="A97" s="23"/>
      <c r="B97" s="63" t="s">
        <v>125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4"/>
      <c r="N97" s="27" t="s">
        <v>288</v>
      </c>
      <c r="O97" s="26" t="s">
        <v>123</v>
      </c>
      <c r="P97" s="25">
        <v>1530.27</v>
      </c>
      <c r="Q97" s="25">
        <v>1530.27</v>
      </c>
      <c r="R97" s="24">
        <f t="shared" si="3"/>
        <v>0</v>
      </c>
      <c r="S97" s="19" t="s">
        <v>0</v>
      </c>
      <c r="T97" s="1"/>
    </row>
    <row r="98" spans="1:20" ht="23.25" customHeight="1" x14ac:dyDescent="0.2">
      <c r="A98" s="23"/>
      <c r="B98" s="63" t="s">
        <v>28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4"/>
      <c r="N98" s="27" t="s">
        <v>288</v>
      </c>
      <c r="O98" s="26" t="s">
        <v>27</v>
      </c>
      <c r="P98" s="25">
        <v>167.26</v>
      </c>
      <c r="Q98" s="25">
        <v>167.26</v>
      </c>
      <c r="R98" s="24">
        <f t="shared" si="3"/>
        <v>0</v>
      </c>
      <c r="S98" s="19" t="s">
        <v>0</v>
      </c>
      <c r="T98" s="1"/>
    </row>
    <row r="99" spans="1:20" ht="23.25" customHeight="1" x14ac:dyDescent="0.2">
      <c r="A99" s="23"/>
      <c r="B99" s="63" t="s">
        <v>26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4"/>
      <c r="N99" s="27" t="s">
        <v>288</v>
      </c>
      <c r="O99" s="26" t="s">
        <v>25</v>
      </c>
      <c r="P99" s="25">
        <v>167.26</v>
      </c>
      <c r="Q99" s="25">
        <v>167.26</v>
      </c>
      <c r="R99" s="24">
        <f t="shared" si="3"/>
        <v>0</v>
      </c>
      <c r="S99" s="19" t="s">
        <v>0</v>
      </c>
      <c r="T99" s="1"/>
    </row>
    <row r="100" spans="1:20" ht="34.5" customHeight="1" x14ac:dyDescent="0.2">
      <c r="A100" s="23"/>
      <c r="B100" s="63" t="s">
        <v>51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4"/>
      <c r="N100" s="27" t="s">
        <v>287</v>
      </c>
      <c r="O100" s="26">
        <v>0</v>
      </c>
      <c r="P100" s="25">
        <v>392.11</v>
      </c>
      <c r="Q100" s="25">
        <v>392.11</v>
      </c>
      <c r="R100" s="24">
        <f t="shared" si="3"/>
        <v>0</v>
      </c>
      <c r="S100" s="19" t="s">
        <v>0</v>
      </c>
      <c r="T100" s="1"/>
    </row>
    <row r="101" spans="1:20" ht="12.75" customHeight="1" x14ac:dyDescent="0.2">
      <c r="A101" s="23"/>
      <c r="B101" s="63" t="s">
        <v>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4"/>
      <c r="N101" s="27" t="s">
        <v>287</v>
      </c>
      <c r="O101" s="26" t="s">
        <v>7</v>
      </c>
      <c r="P101" s="25">
        <v>392.11</v>
      </c>
      <c r="Q101" s="25">
        <v>392.11</v>
      </c>
      <c r="R101" s="24">
        <f t="shared" si="3"/>
        <v>0</v>
      </c>
      <c r="S101" s="19" t="s">
        <v>0</v>
      </c>
      <c r="T101" s="1"/>
    </row>
    <row r="102" spans="1:20" ht="12.75" customHeight="1" x14ac:dyDescent="0.2">
      <c r="A102" s="23"/>
      <c r="B102" s="63" t="s">
        <v>47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4"/>
      <c r="N102" s="27" t="s">
        <v>287</v>
      </c>
      <c r="O102" s="26" t="s">
        <v>45</v>
      </c>
      <c r="P102" s="25">
        <v>392.11</v>
      </c>
      <c r="Q102" s="25">
        <v>392.11</v>
      </c>
      <c r="R102" s="24">
        <f t="shared" si="3"/>
        <v>0</v>
      </c>
      <c r="S102" s="19" t="s">
        <v>0</v>
      </c>
      <c r="T102" s="1"/>
    </row>
    <row r="103" spans="1:20" ht="23.25" customHeight="1" x14ac:dyDescent="0.2">
      <c r="A103" s="23"/>
      <c r="B103" s="63" t="s">
        <v>160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4"/>
      <c r="N103" s="27" t="s">
        <v>286</v>
      </c>
      <c r="O103" s="26">
        <v>0</v>
      </c>
      <c r="P103" s="25">
        <v>1442.36</v>
      </c>
      <c r="Q103" s="25">
        <v>1442.36</v>
      </c>
      <c r="R103" s="24">
        <f t="shared" si="3"/>
        <v>0</v>
      </c>
      <c r="S103" s="19" t="s">
        <v>0</v>
      </c>
      <c r="T103" s="1"/>
    </row>
    <row r="104" spans="1:20" ht="45.75" customHeight="1" x14ac:dyDescent="0.2">
      <c r="A104" s="23"/>
      <c r="B104" s="63" t="s">
        <v>60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4"/>
      <c r="N104" s="27" t="s">
        <v>286</v>
      </c>
      <c r="O104" s="26" t="s">
        <v>59</v>
      </c>
      <c r="P104" s="25">
        <v>1442.36</v>
      </c>
      <c r="Q104" s="25">
        <v>1442.36</v>
      </c>
      <c r="R104" s="24">
        <f t="shared" si="3"/>
        <v>0</v>
      </c>
      <c r="S104" s="19" t="s">
        <v>0</v>
      </c>
      <c r="T104" s="1"/>
    </row>
    <row r="105" spans="1:20" ht="12.75" customHeight="1" x14ac:dyDescent="0.2">
      <c r="A105" s="23"/>
      <c r="B105" s="63" t="s">
        <v>125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4"/>
      <c r="N105" s="27" t="s">
        <v>286</v>
      </c>
      <c r="O105" s="26" t="s">
        <v>123</v>
      </c>
      <c r="P105" s="25">
        <v>1442.36</v>
      </c>
      <c r="Q105" s="25">
        <v>1442.36</v>
      </c>
      <c r="R105" s="24">
        <f t="shared" si="3"/>
        <v>0</v>
      </c>
      <c r="S105" s="19" t="s">
        <v>0</v>
      </c>
      <c r="T105" s="1"/>
    </row>
    <row r="106" spans="1:20" ht="23.25" customHeight="1" x14ac:dyDescent="0.2">
      <c r="A106" s="23"/>
      <c r="B106" s="63" t="s">
        <v>17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4"/>
      <c r="N106" s="27" t="s">
        <v>285</v>
      </c>
      <c r="O106" s="26">
        <v>0</v>
      </c>
      <c r="P106" s="25">
        <v>352.77</v>
      </c>
      <c r="Q106" s="25">
        <v>352.77</v>
      </c>
      <c r="R106" s="24">
        <f t="shared" si="3"/>
        <v>0</v>
      </c>
      <c r="S106" s="19" t="s">
        <v>0</v>
      </c>
      <c r="T106" s="1"/>
    </row>
    <row r="107" spans="1:20" ht="12.75" customHeight="1" x14ac:dyDescent="0.2">
      <c r="A107" s="23"/>
      <c r="B107" s="63" t="s">
        <v>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4"/>
      <c r="N107" s="27" t="s">
        <v>285</v>
      </c>
      <c r="O107" s="26" t="s">
        <v>7</v>
      </c>
      <c r="P107" s="25">
        <v>352.77</v>
      </c>
      <c r="Q107" s="25">
        <v>352.77</v>
      </c>
      <c r="R107" s="24">
        <f t="shared" si="3"/>
        <v>0</v>
      </c>
      <c r="S107" s="19" t="s">
        <v>0</v>
      </c>
      <c r="T107" s="1"/>
    </row>
    <row r="108" spans="1:20" ht="12.75" customHeight="1" x14ac:dyDescent="0.2">
      <c r="A108" s="23"/>
      <c r="B108" s="63" t="s">
        <v>47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4"/>
      <c r="N108" s="27" t="s">
        <v>285</v>
      </c>
      <c r="O108" s="26" t="s">
        <v>45</v>
      </c>
      <c r="P108" s="25">
        <v>352.77</v>
      </c>
      <c r="Q108" s="25">
        <v>352.77</v>
      </c>
      <c r="R108" s="24">
        <f t="shared" si="3"/>
        <v>0</v>
      </c>
      <c r="S108" s="19" t="s">
        <v>0</v>
      </c>
      <c r="T108" s="1"/>
    </row>
    <row r="109" spans="1:20" ht="34.5" customHeight="1" x14ac:dyDescent="0.2">
      <c r="A109" s="23"/>
      <c r="B109" s="63" t="s">
        <v>152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4"/>
      <c r="N109" s="27" t="s">
        <v>284</v>
      </c>
      <c r="O109" s="26">
        <v>0</v>
      </c>
      <c r="P109" s="25">
        <v>14.57</v>
      </c>
      <c r="Q109" s="25">
        <v>14.57</v>
      </c>
      <c r="R109" s="24">
        <f t="shared" si="3"/>
        <v>0</v>
      </c>
      <c r="S109" s="19" t="s">
        <v>0</v>
      </c>
      <c r="T109" s="1"/>
    </row>
    <row r="110" spans="1:20" ht="45.75" customHeight="1" x14ac:dyDescent="0.2">
      <c r="A110" s="23"/>
      <c r="B110" s="63" t="s">
        <v>60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4"/>
      <c r="N110" s="27" t="s">
        <v>284</v>
      </c>
      <c r="O110" s="26" t="s">
        <v>59</v>
      </c>
      <c r="P110" s="25">
        <v>14.57</v>
      </c>
      <c r="Q110" s="25">
        <v>14.57</v>
      </c>
      <c r="R110" s="24">
        <f t="shared" si="3"/>
        <v>0</v>
      </c>
      <c r="S110" s="19" t="s">
        <v>0</v>
      </c>
      <c r="T110" s="1"/>
    </row>
    <row r="111" spans="1:20" ht="12.75" customHeight="1" x14ac:dyDescent="0.2">
      <c r="A111" s="23"/>
      <c r="B111" s="63" t="s">
        <v>125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4"/>
      <c r="N111" s="27" t="s">
        <v>284</v>
      </c>
      <c r="O111" s="26" t="s">
        <v>123</v>
      </c>
      <c r="P111" s="25">
        <v>14.57</v>
      </c>
      <c r="Q111" s="25">
        <v>14.57</v>
      </c>
      <c r="R111" s="24">
        <f t="shared" si="3"/>
        <v>0</v>
      </c>
      <c r="S111" s="19" t="s">
        <v>0</v>
      </c>
      <c r="T111" s="1"/>
    </row>
    <row r="112" spans="1:20" ht="34.5" customHeight="1" x14ac:dyDescent="0.2">
      <c r="A112" s="23"/>
      <c r="B112" s="63" t="s">
        <v>275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4"/>
      <c r="N112" s="27" t="s">
        <v>283</v>
      </c>
      <c r="O112" s="26">
        <v>0</v>
      </c>
      <c r="P112" s="25">
        <v>445.95</v>
      </c>
      <c r="Q112" s="25">
        <v>445.95</v>
      </c>
      <c r="R112" s="24">
        <f t="shared" si="3"/>
        <v>0</v>
      </c>
      <c r="S112" s="19" t="s">
        <v>0</v>
      </c>
      <c r="T112" s="1"/>
    </row>
    <row r="113" spans="1:20" ht="12.75" customHeight="1" x14ac:dyDescent="0.2">
      <c r="A113" s="23"/>
      <c r="B113" s="63" t="s">
        <v>41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4"/>
      <c r="N113" s="27" t="s">
        <v>282</v>
      </c>
      <c r="O113" s="26">
        <v>0</v>
      </c>
      <c r="P113" s="25">
        <v>445.95</v>
      </c>
      <c r="Q113" s="25">
        <v>445.95</v>
      </c>
      <c r="R113" s="24">
        <f t="shared" si="3"/>
        <v>0</v>
      </c>
      <c r="S113" s="19" t="s">
        <v>0</v>
      </c>
      <c r="T113" s="1"/>
    </row>
    <row r="114" spans="1:20" ht="23.25" customHeight="1" x14ac:dyDescent="0.2">
      <c r="A114" s="23"/>
      <c r="B114" s="63" t="s">
        <v>28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4"/>
      <c r="N114" s="27" t="s">
        <v>282</v>
      </c>
      <c r="O114" s="26" t="s">
        <v>27</v>
      </c>
      <c r="P114" s="25">
        <v>445.95</v>
      </c>
      <c r="Q114" s="25">
        <v>445.95</v>
      </c>
      <c r="R114" s="24">
        <f t="shared" si="3"/>
        <v>0</v>
      </c>
      <c r="S114" s="19" t="s">
        <v>0</v>
      </c>
      <c r="T114" s="1"/>
    </row>
    <row r="115" spans="1:20" ht="23.25" customHeight="1" x14ac:dyDescent="0.2">
      <c r="A115" s="23"/>
      <c r="B115" s="63" t="s">
        <v>26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4"/>
      <c r="N115" s="27" t="s">
        <v>282</v>
      </c>
      <c r="O115" s="26" t="s">
        <v>25</v>
      </c>
      <c r="P115" s="25">
        <v>445.95</v>
      </c>
      <c r="Q115" s="25">
        <v>445.95</v>
      </c>
      <c r="R115" s="24">
        <f t="shared" si="3"/>
        <v>0</v>
      </c>
      <c r="S115" s="19" t="s">
        <v>0</v>
      </c>
      <c r="T115" s="1"/>
    </row>
    <row r="116" spans="1:20" ht="34.5" hidden="1" customHeight="1" x14ac:dyDescent="0.2">
      <c r="A116" s="23"/>
      <c r="B116" s="67" t="s">
        <v>281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31" t="s">
        <v>280</v>
      </c>
      <c r="O116" s="30">
        <v>0</v>
      </c>
      <c r="P116" s="29">
        <v>0</v>
      </c>
      <c r="Q116" s="29">
        <v>0</v>
      </c>
      <c r="R116" s="24">
        <f t="shared" si="3"/>
        <v>0</v>
      </c>
      <c r="S116" s="19" t="s">
        <v>0</v>
      </c>
      <c r="T116" s="1"/>
    </row>
    <row r="117" spans="1:20" ht="23.25" hidden="1" customHeight="1" x14ac:dyDescent="0.2">
      <c r="A117" s="23"/>
      <c r="B117" s="63" t="s">
        <v>279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4"/>
      <c r="N117" s="27" t="s">
        <v>278</v>
      </c>
      <c r="O117" s="26">
        <v>0</v>
      </c>
      <c r="P117" s="25">
        <v>0</v>
      </c>
      <c r="Q117" s="25">
        <v>0</v>
      </c>
      <c r="R117" s="24">
        <f t="shared" si="3"/>
        <v>0</v>
      </c>
      <c r="S117" s="19" t="s">
        <v>0</v>
      </c>
      <c r="T117" s="1"/>
    </row>
    <row r="118" spans="1:20" ht="23.25" hidden="1" customHeight="1" x14ac:dyDescent="0.2">
      <c r="A118" s="23"/>
      <c r="B118" s="63" t="s">
        <v>53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4"/>
      <c r="N118" s="27" t="s">
        <v>277</v>
      </c>
      <c r="O118" s="26">
        <v>0</v>
      </c>
      <c r="P118" s="25">
        <v>0</v>
      </c>
      <c r="Q118" s="25">
        <v>0</v>
      </c>
      <c r="R118" s="24">
        <f t="shared" si="3"/>
        <v>0</v>
      </c>
      <c r="S118" s="19" t="s">
        <v>0</v>
      </c>
      <c r="T118" s="1"/>
    </row>
    <row r="119" spans="1:20" ht="45.75" hidden="1" customHeight="1" x14ac:dyDescent="0.2">
      <c r="A119" s="23"/>
      <c r="B119" s="63" t="s">
        <v>60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4"/>
      <c r="N119" s="27" t="s">
        <v>277</v>
      </c>
      <c r="O119" s="26" t="s">
        <v>59</v>
      </c>
      <c r="P119" s="25">
        <v>0</v>
      </c>
      <c r="Q119" s="25">
        <v>0</v>
      </c>
      <c r="R119" s="24">
        <f t="shared" si="3"/>
        <v>0</v>
      </c>
      <c r="S119" s="19" t="s">
        <v>0</v>
      </c>
      <c r="T119" s="1"/>
    </row>
    <row r="120" spans="1:20" ht="12.75" hidden="1" customHeight="1" x14ac:dyDescent="0.2">
      <c r="A120" s="23"/>
      <c r="B120" s="63" t="s">
        <v>125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4"/>
      <c r="N120" s="27" t="s">
        <v>277</v>
      </c>
      <c r="O120" s="26" t="s">
        <v>123</v>
      </c>
      <c r="P120" s="25">
        <v>0</v>
      </c>
      <c r="Q120" s="25">
        <v>0</v>
      </c>
      <c r="R120" s="24">
        <f t="shared" si="3"/>
        <v>0</v>
      </c>
      <c r="S120" s="19" t="s">
        <v>0</v>
      </c>
      <c r="T120" s="1"/>
    </row>
    <row r="121" spans="1:20" ht="23.25" hidden="1" customHeight="1" x14ac:dyDescent="0.2">
      <c r="A121" s="23"/>
      <c r="B121" s="63" t="s">
        <v>28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4"/>
      <c r="N121" s="27" t="s">
        <v>277</v>
      </c>
      <c r="O121" s="26" t="s">
        <v>27</v>
      </c>
      <c r="P121" s="25">
        <v>0</v>
      </c>
      <c r="Q121" s="25">
        <v>0</v>
      </c>
      <c r="R121" s="24">
        <f t="shared" si="3"/>
        <v>0</v>
      </c>
      <c r="S121" s="19" t="s">
        <v>0</v>
      </c>
      <c r="T121" s="1"/>
    </row>
    <row r="122" spans="1:20" ht="23.25" hidden="1" customHeight="1" x14ac:dyDescent="0.2">
      <c r="A122" s="23"/>
      <c r="B122" s="63" t="s">
        <v>26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4"/>
      <c r="N122" s="27" t="s">
        <v>277</v>
      </c>
      <c r="O122" s="26" t="s">
        <v>25</v>
      </c>
      <c r="P122" s="25">
        <v>0</v>
      </c>
      <c r="Q122" s="25">
        <v>0</v>
      </c>
      <c r="R122" s="24">
        <f t="shared" si="3"/>
        <v>0</v>
      </c>
      <c r="S122" s="19" t="s">
        <v>0</v>
      </c>
      <c r="T122" s="1"/>
    </row>
    <row r="123" spans="1:20" ht="34.5" hidden="1" customHeight="1" x14ac:dyDescent="0.2">
      <c r="A123" s="23"/>
      <c r="B123" s="63" t="s">
        <v>51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4"/>
      <c r="N123" s="27" t="s">
        <v>276</v>
      </c>
      <c r="O123" s="26">
        <v>0</v>
      </c>
      <c r="P123" s="25">
        <v>0</v>
      </c>
      <c r="Q123" s="25">
        <v>0</v>
      </c>
      <c r="R123" s="24">
        <f t="shared" si="3"/>
        <v>0</v>
      </c>
      <c r="S123" s="19" t="s">
        <v>0</v>
      </c>
      <c r="T123" s="1"/>
    </row>
    <row r="124" spans="1:20" ht="12.75" hidden="1" customHeight="1" x14ac:dyDescent="0.2">
      <c r="A124" s="23"/>
      <c r="B124" s="63" t="s">
        <v>8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4"/>
      <c r="N124" s="27" t="s">
        <v>276</v>
      </c>
      <c r="O124" s="26" t="s">
        <v>7</v>
      </c>
      <c r="P124" s="25">
        <v>0</v>
      </c>
      <c r="Q124" s="25">
        <v>0</v>
      </c>
      <c r="R124" s="24">
        <f t="shared" si="3"/>
        <v>0</v>
      </c>
      <c r="S124" s="19" t="s">
        <v>0</v>
      </c>
      <c r="T124" s="1"/>
    </row>
    <row r="125" spans="1:20" ht="12.75" hidden="1" customHeight="1" x14ac:dyDescent="0.2">
      <c r="A125" s="23"/>
      <c r="B125" s="63" t="s">
        <v>47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4"/>
      <c r="N125" s="27" t="s">
        <v>276</v>
      </c>
      <c r="O125" s="26" t="s">
        <v>45</v>
      </c>
      <c r="P125" s="25">
        <v>0</v>
      </c>
      <c r="Q125" s="25">
        <v>0</v>
      </c>
      <c r="R125" s="24">
        <f t="shared" si="3"/>
        <v>0</v>
      </c>
      <c r="S125" s="19" t="s">
        <v>0</v>
      </c>
      <c r="T125" s="1"/>
    </row>
    <row r="126" spans="1:20" ht="34.5" hidden="1" customHeight="1" x14ac:dyDescent="0.2">
      <c r="A126" s="23"/>
      <c r="B126" s="63" t="s">
        <v>275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4"/>
      <c r="N126" s="27" t="s">
        <v>274</v>
      </c>
      <c r="O126" s="26">
        <v>0</v>
      </c>
      <c r="P126" s="25">
        <v>0</v>
      </c>
      <c r="Q126" s="25">
        <v>0</v>
      </c>
      <c r="R126" s="24">
        <f t="shared" si="3"/>
        <v>0</v>
      </c>
      <c r="S126" s="19" t="s">
        <v>0</v>
      </c>
      <c r="T126" s="1"/>
    </row>
    <row r="127" spans="1:20" ht="12.75" hidden="1" customHeight="1" x14ac:dyDescent="0.2">
      <c r="A127" s="23"/>
      <c r="B127" s="63" t="s">
        <v>41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4"/>
      <c r="N127" s="27" t="s">
        <v>273</v>
      </c>
      <c r="O127" s="26">
        <v>0</v>
      </c>
      <c r="P127" s="25">
        <v>0</v>
      </c>
      <c r="Q127" s="25">
        <v>0</v>
      </c>
      <c r="R127" s="24">
        <f t="shared" si="3"/>
        <v>0</v>
      </c>
      <c r="S127" s="19" t="s">
        <v>0</v>
      </c>
      <c r="T127" s="1"/>
    </row>
    <row r="128" spans="1:20" ht="23.25" hidden="1" customHeight="1" x14ac:dyDescent="0.2">
      <c r="A128" s="23"/>
      <c r="B128" s="63" t="s">
        <v>28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4"/>
      <c r="N128" s="27" t="s">
        <v>273</v>
      </c>
      <c r="O128" s="26" t="s">
        <v>27</v>
      </c>
      <c r="P128" s="25">
        <v>0</v>
      </c>
      <c r="Q128" s="25">
        <v>0</v>
      </c>
      <c r="R128" s="24">
        <f t="shared" si="3"/>
        <v>0</v>
      </c>
      <c r="S128" s="19" t="s">
        <v>0</v>
      </c>
      <c r="T128" s="1"/>
    </row>
    <row r="129" spans="1:20" ht="23.25" hidden="1" customHeight="1" x14ac:dyDescent="0.2">
      <c r="A129" s="23"/>
      <c r="B129" s="63" t="s">
        <v>26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4"/>
      <c r="N129" s="27" t="s">
        <v>273</v>
      </c>
      <c r="O129" s="26" t="s">
        <v>25</v>
      </c>
      <c r="P129" s="25">
        <v>0</v>
      </c>
      <c r="Q129" s="25">
        <v>0</v>
      </c>
      <c r="R129" s="24">
        <f t="shared" si="3"/>
        <v>0</v>
      </c>
      <c r="S129" s="19" t="s">
        <v>0</v>
      </c>
      <c r="T129" s="1"/>
    </row>
    <row r="130" spans="1:20" ht="68.25" customHeight="1" x14ac:dyDescent="0.2">
      <c r="A130" s="23"/>
      <c r="B130" s="67" t="s">
        <v>272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31" t="s">
        <v>271</v>
      </c>
      <c r="O130" s="30">
        <v>0</v>
      </c>
      <c r="P130" s="29">
        <v>2241.33</v>
      </c>
      <c r="Q130" s="29">
        <v>2241.33</v>
      </c>
      <c r="R130" s="74">
        <f t="shared" si="3"/>
        <v>0</v>
      </c>
      <c r="S130" s="19" t="s">
        <v>0</v>
      </c>
      <c r="T130" s="1"/>
    </row>
    <row r="131" spans="1:20" ht="34.5" customHeight="1" x14ac:dyDescent="0.2">
      <c r="A131" s="23"/>
      <c r="B131" s="63" t="s">
        <v>263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4"/>
      <c r="N131" s="27" t="s">
        <v>270</v>
      </c>
      <c r="O131" s="26">
        <v>0</v>
      </c>
      <c r="P131" s="25">
        <v>2241.33</v>
      </c>
      <c r="Q131" s="25">
        <v>2241.33</v>
      </c>
      <c r="R131" s="24">
        <f t="shared" si="3"/>
        <v>0</v>
      </c>
      <c r="S131" s="19" t="s">
        <v>0</v>
      </c>
      <c r="T131" s="1"/>
    </row>
    <row r="132" spans="1:20" ht="23.25" customHeight="1" x14ac:dyDescent="0.2">
      <c r="A132" s="23"/>
      <c r="B132" s="63" t="s">
        <v>218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4"/>
      <c r="N132" s="27" t="s">
        <v>269</v>
      </c>
      <c r="O132" s="26">
        <v>0</v>
      </c>
      <c r="P132" s="25">
        <v>1473.63</v>
      </c>
      <c r="Q132" s="25">
        <v>1473.63</v>
      </c>
      <c r="R132" s="24">
        <f t="shared" si="3"/>
        <v>0</v>
      </c>
      <c r="S132" s="19" t="s">
        <v>0</v>
      </c>
      <c r="T132" s="1"/>
    </row>
    <row r="133" spans="1:20" ht="23.25" customHeight="1" x14ac:dyDescent="0.2">
      <c r="A133" s="23"/>
      <c r="B133" s="63" t="s">
        <v>185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4"/>
      <c r="N133" s="27" t="s">
        <v>269</v>
      </c>
      <c r="O133" s="26" t="s">
        <v>184</v>
      </c>
      <c r="P133" s="25">
        <v>1473.63</v>
      </c>
      <c r="Q133" s="25">
        <v>1473.63</v>
      </c>
      <c r="R133" s="24">
        <f t="shared" si="3"/>
        <v>0</v>
      </c>
      <c r="S133" s="19" t="s">
        <v>0</v>
      </c>
      <c r="T133" s="1"/>
    </row>
    <row r="134" spans="1:20" ht="12.75" customHeight="1" x14ac:dyDescent="0.2">
      <c r="A134" s="23"/>
      <c r="B134" s="63" t="s">
        <v>183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4"/>
      <c r="N134" s="27" t="s">
        <v>269</v>
      </c>
      <c r="O134" s="26" t="s">
        <v>181</v>
      </c>
      <c r="P134" s="25">
        <v>1473.63</v>
      </c>
      <c r="Q134" s="25">
        <v>1473.63</v>
      </c>
      <c r="R134" s="24">
        <f t="shared" si="3"/>
        <v>0</v>
      </c>
      <c r="S134" s="19" t="s">
        <v>0</v>
      </c>
      <c r="T134" s="1"/>
    </row>
    <row r="135" spans="1:20" ht="45.75" customHeight="1" x14ac:dyDescent="0.2">
      <c r="A135" s="23"/>
      <c r="B135" s="63" t="s">
        <v>260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4"/>
      <c r="N135" s="27" t="s">
        <v>268</v>
      </c>
      <c r="O135" s="26">
        <v>0</v>
      </c>
      <c r="P135" s="25">
        <v>667.7</v>
      </c>
      <c r="Q135" s="25">
        <v>667.7</v>
      </c>
      <c r="R135" s="24">
        <f t="shared" si="3"/>
        <v>0</v>
      </c>
      <c r="S135" s="19" t="s">
        <v>0</v>
      </c>
      <c r="T135" s="1"/>
    </row>
    <row r="136" spans="1:20" ht="23.25" customHeight="1" x14ac:dyDescent="0.2">
      <c r="A136" s="23"/>
      <c r="B136" s="63" t="s">
        <v>185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4"/>
      <c r="N136" s="27" t="s">
        <v>268</v>
      </c>
      <c r="O136" s="26" t="s">
        <v>184</v>
      </c>
      <c r="P136" s="25">
        <v>667.7</v>
      </c>
      <c r="Q136" s="25">
        <v>667.7</v>
      </c>
      <c r="R136" s="24">
        <f t="shared" si="3"/>
        <v>0</v>
      </c>
      <c r="S136" s="19" t="s">
        <v>0</v>
      </c>
      <c r="T136" s="1"/>
    </row>
    <row r="137" spans="1:20" ht="12.75" customHeight="1" x14ac:dyDescent="0.2">
      <c r="A137" s="23"/>
      <c r="B137" s="63" t="s">
        <v>183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4"/>
      <c r="N137" s="27" t="s">
        <v>268</v>
      </c>
      <c r="O137" s="26" t="s">
        <v>181</v>
      </c>
      <c r="P137" s="25">
        <v>667.7</v>
      </c>
      <c r="Q137" s="25">
        <v>667.7</v>
      </c>
      <c r="R137" s="24">
        <f t="shared" si="3"/>
        <v>0</v>
      </c>
      <c r="S137" s="19" t="s">
        <v>0</v>
      </c>
      <c r="T137" s="1"/>
    </row>
    <row r="138" spans="1:20" ht="57" customHeight="1" x14ac:dyDescent="0.2">
      <c r="A138" s="23"/>
      <c r="B138" s="63" t="s">
        <v>267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4"/>
      <c r="N138" s="27" t="s">
        <v>266</v>
      </c>
      <c r="O138" s="26">
        <v>0</v>
      </c>
      <c r="P138" s="25">
        <v>100</v>
      </c>
      <c r="Q138" s="25">
        <v>100</v>
      </c>
      <c r="R138" s="24">
        <f t="shared" si="3"/>
        <v>0</v>
      </c>
      <c r="S138" s="19" t="s">
        <v>0</v>
      </c>
      <c r="T138" s="1"/>
    </row>
    <row r="139" spans="1:20" ht="23.25" customHeight="1" x14ac:dyDescent="0.2">
      <c r="A139" s="23"/>
      <c r="B139" s="63" t="s">
        <v>185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4"/>
      <c r="N139" s="27" t="s">
        <v>266</v>
      </c>
      <c r="O139" s="26" t="s">
        <v>184</v>
      </c>
      <c r="P139" s="25">
        <v>100</v>
      </c>
      <c r="Q139" s="25">
        <v>100</v>
      </c>
      <c r="R139" s="24">
        <f t="shared" si="3"/>
        <v>0</v>
      </c>
      <c r="S139" s="19" t="s">
        <v>0</v>
      </c>
      <c r="T139" s="1"/>
    </row>
    <row r="140" spans="1:20" ht="12.75" customHeight="1" x14ac:dyDescent="0.2">
      <c r="A140" s="23"/>
      <c r="B140" s="63" t="s">
        <v>183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4"/>
      <c r="N140" s="27" t="s">
        <v>266</v>
      </c>
      <c r="O140" s="26" t="s">
        <v>181</v>
      </c>
      <c r="P140" s="25">
        <v>100</v>
      </c>
      <c r="Q140" s="25">
        <v>100</v>
      </c>
      <c r="R140" s="24">
        <f t="shared" si="3"/>
        <v>0</v>
      </c>
      <c r="S140" s="19" t="s">
        <v>0</v>
      </c>
      <c r="T140" s="1"/>
    </row>
    <row r="141" spans="1:20" ht="68.25" hidden="1" customHeight="1" x14ac:dyDescent="0.2">
      <c r="A141" s="23"/>
      <c r="B141" s="67" t="s">
        <v>265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31" t="s">
        <v>264</v>
      </c>
      <c r="O141" s="30">
        <v>0</v>
      </c>
      <c r="P141" s="29">
        <v>0</v>
      </c>
      <c r="Q141" s="29">
        <v>0</v>
      </c>
      <c r="R141" s="24">
        <f t="shared" si="3"/>
        <v>0</v>
      </c>
      <c r="S141" s="19" t="s">
        <v>0</v>
      </c>
      <c r="T141" s="1"/>
    </row>
    <row r="142" spans="1:20" ht="34.5" hidden="1" customHeight="1" x14ac:dyDescent="0.2">
      <c r="A142" s="23"/>
      <c r="B142" s="63" t="s">
        <v>263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4"/>
      <c r="N142" s="27" t="s">
        <v>262</v>
      </c>
      <c r="O142" s="26">
        <v>0</v>
      </c>
      <c r="P142" s="25">
        <v>0</v>
      </c>
      <c r="Q142" s="25">
        <v>0</v>
      </c>
      <c r="R142" s="24">
        <f t="shared" si="3"/>
        <v>0</v>
      </c>
      <c r="S142" s="19" t="s">
        <v>0</v>
      </c>
      <c r="T142" s="1"/>
    </row>
    <row r="143" spans="1:20" ht="23.25" hidden="1" customHeight="1" x14ac:dyDescent="0.2">
      <c r="A143" s="23"/>
      <c r="B143" s="63" t="s">
        <v>218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4"/>
      <c r="N143" s="27" t="s">
        <v>261</v>
      </c>
      <c r="O143" s="26">
        <v>0</v>
      </c>
      <c r="P143" s="25">
        <v>0</v>
      </c>
      <c r="Q143" s="25">
        <v>0</v>
      </c>
      <c r="R143" s="24">
        <f t="shared" si="3"/>
        <v>0</v>
      </c>
      <c r="S143" s="19" t="s">
        <v>0</v>
      </c>
      <c r="T143" s="1"/>
    </row>
    <row r="144" spans="1:20" ht="23.25" hidden="1" customHeight="1" x14ac:dyDescent="0.2">
      <c r="A144" s="23"/>
      <c r="B144" s="63" t="s">
        <v>185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4"/>
      <c r="N144" s="27" t="s">
        <v>261</v>
      </c>
      <c r="O144" s="26" t="s">
        <v>184</v>
      </c>
      <c r="P144" s="25">
        <v>0</v>
      </c>
      <c r="Q144" s="25">
        <v>0</v>
      </c>
      <c r="R144" s="24">
        <f t="shared" si="3"/>
        <v>0</v>
      </c>
      <c r="S144" s="19" t="s">
        <v>0</v>
      </c>
      <c r="T144" s="1"/>
    </row>
    <row r="145" spans="1:20" ht="12.75" hidden="1" customHeight="1" x14ac:dyDescent="0.2">
      <c r="A145" s="23"/>
      <c r="B145" s="63" t="s">
        <v>183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4"/>
      <c r="N145" s="27" t="s">
        <v>261</v>
      </c>
      <c r="O145" s="26" t="s">
        <v>181</v>
      </c>
      <c r="P145" s="25">
        <v>0</v>
      </c>
      <c r="Q145" s="25">
        <v>0</v>
      </c>
      <c r="R145" s="24">
        <f t="shared" si="3"/>
        <v>0</v>
      </c>
      <c r="S145" s="19" t="s">
        <v>0</v>
      </c>
      <c r="T145" s="1"/>
    </row>
    <row r="146" spans="1:20" ht="45.75" hidden="1" customHeight="1" x14ac:dyDescent="0.2">
      <c r="A146" s="23"/>
      <c r="B146" s="63" t="s">
        <v>260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4"/>
      <c r="N146" s="27" t="s">
        <v>259</v>
      </c>
      <c r="O146" s="26">
        <v>0</v>
      </c>
      <c r="P146" s="25">
        <v>0</v>
      </c>
      <c r="Q146" s="25">
        <v>0</v>
      </c>
      <c r="R146" s="24">
        <f t="shared" si="3"/>
        <v>0</v>
      </c>
      <c r="S146" s="19" t="s">
        <v>0</v>
      </c>
      <c r="T146" s="1"/>
    </row>
    <row r="147" spans="1:20" ht="23.25" hidden="1" customHeight="1" x14ac:dyDescent="0.2">
      <c r="A147" s="23"/>
      <c r="B147" s="63" t="s">
        <v>185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4"/>
      <c r="N147" s="27" t="s">
        <v>259</v>
      </c>
      <c r="O147" s="26" t="s">
        <v>184</v>
      </c>
      <c r="P147" s="25">
        <v>0</v>
      </c>
      <c r="Q147" s="25">
        <v>0</v>
      </c>
      <c r="R147" s="24">
        <f t="shared" si="3"/>
        <v>0</v>
      </c>
      <c r="S147" s="19" t="s">
        <v>0</v>
      </c>
      <c r="T147" s="1"/>
    </row>
    <row r="148" spans="1:20" ht="12.75" hidden="1" customHeight="1" x14ac:dyDescent="0.2">
      <c r="A148" s="23"/>
      <c r="B148" s="63" t="s">
        <v>183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4"/>
      <c r="N148" s="27" t="s">
        <v>259</v>
      </c>
      <c r="O148" s="26" t="s">
        <v>181</v>
      </c>
      <c r="P148" s="25">
        <v>0</v>
      </c>
      <c r="Q148" s="25">
        <v>0</v>
      </c>
      <c r="R148" s="24">
        <f t="shared" si="3"/>
        <v>0</v>
      </c>
      <c r="S148" s="19" t="s">
        <v>0</v>
      </c>
      <c r="T148" s="1"/>
    </row>
    <row r="149" spans="1:20" ht="34.5" customHeight="1" x14ac:dyDescent="0.2">
      <c r="A149" s="23"/>
      <c r="B149" s="67" t="s">
        <v>258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31" t="s">
        <v>257</v>
      </c>
      <c r="O149" s="30">
        <v>0</v>
      </c>
      <c r="P149" s="29">
        <v>3663.56</v>
      </c>
      <c r="Q149" s="29">
        <f>Q150+Q154+Q162+Q166+Q170+Q174+Q178+Q182</f>
        <v>3541.51</v>
      </c>
      <c r="R149" s="74">
        <f t="shared" si="3"/>
        <v>122.04999999999973</v>
      </c>
      <c r="S149" s="19" t="s">
        <v>0</v>
      </c>
      <c r="T149" s="1"/>
    </row>
    <row r="150" spans="1:20" ht="34.5" customHeight="1" x14ac:dyDescent="0.2">
      <c r="A150" s="23"/>
      <c r="B150" s="63" t="s">
        <v>256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4"/>
      <c r="N150" s="27" t="s">
        <v>255</v>
      </c>
      <c r="O150" s="26">
        <v>0</v>
      </c>
      <c r="P150" s="25">
        <v>349.85</v>
      </c>
      <c r="Q150" s="25">
        <v>349.85</v>
      </c>
      <c r="R150" s="24">
        <f t="shared" si="3"/>
        <v>0</v>
      </c>
      <c r="S150" s="19" t="s">
        <v>0</v>
      </c>
      <c r="T150" s="1"/>
    </row>
    <row r="151" spans="1:20" ht="12.75" customHeight="1" x14ac:dyDescent="0.2">
      <c r="A151" s="23"/>
      <c r="B151" s="63" t="s">
        <v>41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4"/>
      <c r="N151" s="27" t="s">
        <v>254</v>
      </c>
      <c r="O151" s="26">
        <v>0</v>
      </c>
      <c r="P151" s="25">
        <v>349.85</v>
      </c>
      <c r="Q151" s="25">
        <v>349.85</v>
      </c>
      <c r="R151" s="24">
        <f t="shared" si="3"/>
        <v>0</v>
      </c>
      <c r="S151" s="19" t="s">
        <v>0</v>
      </c>
      <c r="T151" s="1"/>
    </row>
    <row r="152" spans="1:20" ht="23.25" customHeight="1" x14ac:dyDescent="0.2">
      <c r="A152" s="23"/>
      <c r="B152" s="63" t="s">
        <v>28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4"/>
      <c r="N152" s="27" t="s">
        <v>254</v>
      </c>
      <c r="O152" s="26" t="s">
        <v>27</v>
      </c>
      <c r="P152" s="25">
        <v>349.85</v>
      </c>
      <c r="Q152" s="25">
        <v>349.85</v>
      </c>
      <c r="R152" s="24">
        <f t="shared" si="3"/>
        <v>0</v>
      </c>
      <c r="S152" s="19" t="s">
        <v>0</v>
      </c>
      <c r="T152" s="1"/>
    </row>
    <row r="153" spans="1:20" ht="23.25" customHeight="1" x14ac:dyDescent="0.2">
      <c r="A153" s="23"/>
      <c r="B153" s="63" t="s">
        <v>26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4"/>
      <c r="N153" s="27" t="s">
        <v>254</v>
      </c>
      <c r="O153" s="26" t="s">
        <v>25</v>
      </c>
      <c r="P153" s="25">
        <v>349.85</v>
      </c>
      <c r="Q153" s="25">
        <v>349.85</v>
      </c>
      <c r="R153" s="24">
        <f t="shared" si="3"/>
        <v>0</v>
      </c>
      <c r="S153" s="19" t="s">
        <v>0</v>
      </c>
      <c r="T153" s="1"/>
    </row>
    <row r="154" spans="1:20" ht="23.25" customHeight="1" x14ac:dyDescent="0.2">
      <c r="A154" s="23"/>
      <c r="B154" s="63" t="s">
        <v>253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4"/>
      <c r="N154" s="27" t="s">
        <v>252</v>
      </c>
      <c r="O154" s="26">
        <v>0</v>
      </c>
      <c r="P154" s="25">
        <v>623.21</v>
      </c>
      <c r="Q154" s="25">
        <v>623.21</v>
      </c>
      <c r="R154" s="24">
        <f t="shared" si="3"/>
        <v>0</v>
      </c>
      <c r="S154" s="19" t="s">
        <v>0</v>
      </c>
      <c r="T154" s="1"/>
    </row>
    <row r="155" spans="1:20" ht="12.75" customHeight="1" x14ac:dyDescent="0.2">
      <c r="A155" s="23"/>
      <c r="B155" s="63" t="s">
        <v>41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4"/>
      <c r="N155" s="27" t="s">
        <v>251</v>
      </c>
      <c r="O155" s="26">
        <v>0</v>
      </c>
      <c r="P155" s="25">
        <v>623.21</v>
      </c>
      <c r="Q155" s="25">
        <v>623.21</v>
      </c>
      <c r="R155" s="24">
        <f t="shared" si="3"/>
        <v>0</v>
      </c>
      <c r="S155" s="19" t="s">
        <v>0</v>
      </c>
      <c r="T155" s="1"/>
    </row>
    <row r="156" spans="1:20" ht="23.25" customHeight="1" x14ac:dyDescent="0.2">
      <c r="A156" s="23"/>
      <c r="B156" s="63" t="s">
        <v>28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4"/>
      <c r="N156" s="27" t="s">
        <v>251</v>
      </c>
      <c r="O156" s="26" t="s">
        <v>27</v>
      </c>
      <c r="P156" s="25">
        <v>623.21</v>
      </c>
      <c r="Q156" s="25">
        <v>623.21</v>
      </c>
      <c r="R156" s="24">
        <f t="shared" si="3"/>
        <v>0</v>
      </c>
      <c r="S156" s="19" t="s">
        <v>0</v>
      </c>
      <c r="T156" s="1"/>
    </row>
    <row r="157" spans="1:20" ht="23.25" customHeight="1" x14ac:dyDescent="0.2">
      <c r="A157" s="23"/>
      <c r="B157" s="63" t="s">
        <v>26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4"/>
      <c r="N157" s="27" t="s">
        <v>251</v>
      </c>
      <c r="O157" s="26" t="s">
        <v>25</v>
      </c>
      <c r="P157" s="25">
        <v>623.21</v>
      </c>
      <c r="Q157" s="25">
        <v>623.21</v>
      </c>
      <c r="R157" s="24">
        <f t="shared" si="3"/>
        <v>0</v>
      </c>
      <c r="S157" s="19" t="s">
        <v>0</v>
      </c>
      <c r="T157" s="1"/>
    </row>
    <row r="158" spans="1:20" ht="23.25" hidden="1" customHeight="1" x14ac:dyDescent="0.2">
      <c r="A158" s="23"/>
      <c r="B158" s="63" t="s">
        <v>250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4"/>
      <c r="N158" s="27" t="s">
        <v>249</v>
      </c>
      <c r="O158" s="26">
        <v>0</v>
      </c>
      <c r="P158" s="25">
        <v>0</v>
      </c>
      <c r="Q158" s="25">
        <v>0</v>
      </c>
      <c r="R158" s="24">
        <f t="shared" ref="R158:R218" si="4">P158-Q158</f>
        <v>0</v>
      </c>
      <c r="S158" s="19" t="s">
        <v>0</v>
      </c>
      <c r="T158" s="1"/>
    </row>
    <row r="159" spans="1:20" ht="12.75" hidden="1" customHeight="1" x14ac:dyDescent="0.2">
      <c r="A159" s="23"/>
      <c r="B159" s="63" t="s">
        <v>41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4"/>
      <c r="N159" s="27" t="s">
        <v>248</v>
      </c>
      <c r="O159" s="26">
        <v>0</v>
      </c>
      <c r="P159" s="25">
        <v>0</v>
      </c>
      <c r="Q159" s="25">
        <v>0</v>
      </c>
      <c r="R159" s="24">
        <f t="shared" si="4"/>
        <v>0</v>
      </c>
      <c r="S159" s="19" t="s">
        <v>0</v>
      </c>
      <c r="T159" s="1"/>
    </row>
    <row r="160" spans="1:20" ht="23.25" hidden="1" customHeight="1" x14ac:dyDescent="0.2">
      <c r="A160" s="23"/>
      <c r="B160" s="63" t="s">
        <v>28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4"/>
      <c r="N160" s="27" t="s">
        <v>248</v>
      </c>
      <c r="O160" s="26" t="s">
        <v>27</v>
      </c>
      <c r="P160" s="25">
        <v>0</v>
      </c>
      <c r="Q160" s="25">
        <v>0</v>
      </c>
      <c r="R160" s="24">
        <f t="shared" si="4"/>
        <v>0</v>
      </c>
      <c r="S160" s="19" t="s">
        <v>0</v>
      </c>
      <c r="T160" s="1"/>
    </row>
    <row r="161" spans="1:20" ht="23.25" hidden="1" customHeight="1" x14ac:dyDescent="0.2">
      <c r="A161" s="23"/>
      <c r="B161" s="63" t="s">
        <v>26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4"/>
      <c r="N161" s="27" t="s">
        <v>248</v>
      </c>
      <c r="O161" s="26" t="s">
        <v>25</v>
      </c>
      <c r="P161" s="25">
        <v>0</v>
      </c>
      <c r="Q161" s="25">
        <v>0</v>
      </c>
      <c r="R161" s="24">
        <f t="shared" si="4"/>
        <v>0</v>
      </c>
      <c r="S161" s="19" t="s">
        <v>0</v>
      </c>
      <c r="T161" s="1"/>
    </row>
    <row r="162" spans="1:20" ht="34.5" customHeight="1" x14ac:dyDescent="0.2">
      <c r="A162" s="23"/>
      <c r="B162" s="63" t="s">
        <v>247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4"/>
      <c r="N162" s="27" t="s">
        <v>246</v>
      </c>
      <c r="O162" s="26">
        <v>0</v>
      </c>
      <c r="P162" s="25">
        <v>300</v>
      </c>
      <c r="Q162" s="25">
        <v>300</v>
      </c>
      <c r="R162" s="24">
        <f t="shared" si="4"/>
        <v>0</v>
      </c>
      <c r="S162" s="19" t="s">
        <v>0</v>
      </c>
      <c r="T162" s="1"/>
    </row>
    <row r="163" spans="1:20" ht="12.75" customHeight="1" x14ac:dyDescent="0.2">
      <c r="A163" s="23"/>
      <c r="B163" s="63" t="s">
        <v>41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4"/>
      <c r="N163" s="27" t="s">
        <v>245</v>
      </c>
      <c r="O163" s="26">
        <v>0</v>
      </c>
      <c r="P163" s="25">
        <v>300</v>
      </c>
      <c r="Q163" s="25">
        <v>300</v>
      </c>
      <c r="R163" s="24">
        <f t="shared" si="4"/>
        <v>0</v>
      </c>
      <c r="S163" s="19" t="s">
        <v>0</v>
      </c>
      <c r="T163" s="1"/>
    </row>
    <row r="164" spans="1:20" ht="23.25" customHeight="1" x14ac:dyDescent="0.2">
      <c r="A164" s="23"/>
      <c r="B164" s="63" t="s">
        <v>28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4"/>
      <c r="N164" s="27" t="s">
        <v>245</v>
      </c>
      <c r="O164" s="26" t="s">
        <v>27</v>
      </c>
      <c r="P164" s="25">
        <v>300</v>
      </c>
      <c r="Q164" s="25">
        <v>300</v>
      </c>
      <c r="R164" s="24">
        <f t="shared" si="4"/>
        <v>0</v>
      </c>
      <c r="S164" s="19" t="s">
        <v>0</v>
      </c>
      <c r="T164" s="1"/>
    </row>
    <row r="165" spans="1:20" ht="23.25" customHeight="1" x14ac:dyDescent="0.2">
      <c r="A165" s="23"/>
      <c r="B165" s="63" t="s">
        <v>26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4"/>
      <c r="N165" s="27" t="s">
        <v>245</v>
      </c>
      <c r="O165" s="26" t="s">
        <v>25</v>
      </c>
      <c r="P165" s="25">
        <v>300</v>
      </c>
      <c r="Q165" s="25">
        <v>300</v>
      </c>
      <c r="R165" s="24">
        <f t="shared" si="4"/>
        <v>0</v>
      </c>
      <c r="S165" s="19" t="s">
        <v>0</v>
      </c>
      <c r="T165" s="1"/>
    </row>
    <row r="166" spans="1:20" ht="23.25" customHeight="1" x14ac:dyDescent="0.2">
      <c r="A166" s="23"/>
      <c r="B166" s="63" t="s">
        <v>244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4"/>
      <c r="N166" s="27" t="s">
        <v>243</v>
      </c>
      <c r="O166" s="26">
        <v>0</v>
      </c>
      <c r="P166" s="25">
        <v>50</v>
      </c>
      <c r="Q166" s="25">
        <v>50</v>
      </c>
      <c r="R166" s="24">
        <f t="shared" si="4"/>
        <v>0</v>
      </c>
      <c r="S166" s="19" t="s">
        <v>0</v>
      </c>
      <c r="T166" s="1"/>
    </row>
    <row r="167" spans="1:20" ht="12.75" customHeight="1" x14ac:dyDescent="0.2">
      <c r="A167" s="23"/>
      <c r="B167" s="63" t="s">
        <v>41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4"/>
      <c r="N167" s="27" t="s">
        <v>242</v>
      </c>
      <c r="O167" s="26">
        <v>0</v>
      </c>
      <c r="P167" s="25">
        <v>50</v>
      </c>
      <c r="Q167" s="25">
        <v>50</v>
      </c>
      <c r="R167" s="24">
        <f t="shared" si="4"/>
        <v>0</v>
      </c>
      <c r="S167" s="19" t="s">
        <v>0</v>
      </c>
      <c r="T167" s="1"/>
    </row>
    <row r="168" spans="1:20" ht="23.25" customHeight="1" x14ac:dyDescent="0.2">
      <c r="A168" s="23"/>
      <c r="B168" s="63" t="s">
        <v>28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4"/>
      <c r="N168" s="27" t="s">
        <v>242</v>
      </c>
      <c r="O168" s="26" t="s">
        <v>27</v>
      </c>
      <c r="P168" s="25">
        <v>50</v>
      </c>
      <c r="Q168" s="25">
        <v>50</v>
      </c>
      <c r="R168" s="24">
        <f t="shared" si="4"/>
        <v>0</v>
      </c>
      <c r="S168" s="19" t="s">
        <v>0</v>
      </c>
      <c r="T168" s="1"/>
    </row>
    <row r="169" spans="1:20" ht="23.25" customHeight="1" x14ac:dyDescent="0.2">
      <c r="A169" s="23"/>
      <c r="B169" s="63" t="s">
        <v>26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4"/>
      <c r="N169" s="27" t="s">
        <v>242</v>
      </c>
      <c r="O169" s="26" t="s">
        <v>25</v>
      </c>
      <c r="P169" s="25">
        <v>50</v>
      </c>
      <c r="Q169" s="25">
        <v>50</v>
      </c>
      <c r="R169" s="24">
        <f t="shared" si="4"/>
        <v>0</v>
      </c>
      <c r="S169" s="19" t="s">
        <v>0</v>
      </c>
      <c r="T169" s="1"/>
    </row>
    <row r="170" spans="1:20" ht="45.75" customHeight="1" x14ac:dyDescent="0.2">
      <c r="A170" s="23"/>
      <c r="B170" s="63" t="s">
        <v>241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4"/>
      <c r="N170" s="27" t="s">
        <v>240</v>
      </c>
      <c r="O170" s="26">
        <v>0</v>
      </c>
      <c r="P170" s="25">
        <v>200</v>
      </c>
      <c r="Q170" s="25">
        <v>200</v>
      </c>
      <c r="R170" s="24">
        <f t="shared" si="4"/>
        <v>0</v>
      </c>
      <c r="S170" s="19" t="s">
        <v>0</v>
      </c>
      <c r="T170" s="1"/>
    </row>
    <row r="171" spans="1:20" ht="12.75" customHeight="1" x14ac:dyDescent="0.2">
      <c r="A171" s="23"/>
      <c r="B171" s="63" t="s">
        <v>41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4"/>
      <c r="N171" s="27" t="s">
        <v>239</v>
      </c>
      <c r="O171" s="26">
        <v>0</v>
      </c>
      <c r="P171" s="25">
        <v>200</v>
      </c>
      <c r="Q171" s="25">
        <v>200</v>
      </c>
      <c r="R171" s="24">
        <f t="shared" si="4"/>
        <v>0</v>
      </c>
      <c r="S171" s="19" t="s">
        <v>0</v>
      </c>
      <c r="T171" s="1"/>
    </row>
    <row r="172" spans="1:20" ht="23.25" customHeight="1" x14ac:dyDescent="0.2">
      <c r="A172" s="23"/>
      <c r="B172" s="63" t="s">
        <v>28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4"/>
      <c r="N172" s="27" t="s">
        <v>239</v>
      </c>
      <c r="O172" s="26" t="s">
        <v>27</v>
      </c>
      <c r="P172" s="25">
        <v>200</v>
      </c>
      <c r="Q172" s="25">
        <v>200</v>
      </c>
      <c r="R172" s="24">
        <f t="shared" si="4"/>
        <v>0</v>
      </c>
      <c r="S172" s="19" t="s">
        <v>0</v>
      </c>
      <c r="T172" s="1"/>
    </row>
    <row r="173" spans="1:20" ht="23.25" customHeight="1" x14ac:dyDescent="0.2">
      <c r="A173" s="23"/>
      <c r="B173" s="63" t="s">
        <v>26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4"/>
      <c r="N173" s="27" t="s">
        <v>239</v>
      </c>
      <c r="O173" s="26" t="s">
        <v>25</v>
      </c>
      <c r="P173" s="25">
        <v>200</v>
      </c>
      <c r="Q173" s="25">
        <v>200</v>
      </c>
      <c r="R173" s="24">
        <f t="shared" si="4"/>
        <v>0</v>
      </c>
      <c r="S173" s="19" t="s">
        <v>0</v>
      </c>
      <c r="T173" s="1"/>
    </row>
    <row r="174" spans="1:20" ht="68.25" customHeight="1" x14ac:dyDescent="0.2">
      <c r="A174" s="23"/>
      <c r="B174" s="63" t="s">
        <v>238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4"/>
      <c r="N174" s="27" t="s">
        <v>237</v>
      </c>
      <c r="O174" s="26">
        <v>0</v>
      </c>
      <c r="P174" s="25">
        <v>372.53</v>
      </c>
      <c r="Q174" s="25">
        <v>372.53</v>
      </c>
      <c r="R174" s="24">
        <f t="shared" si="4"/>
        <v>0</v>
      </c>
      <c r="S174" s="19" t="s">
        <v>0</v>
      </c>
      <c r="T174" s="1"/>
    </row>
    <row r="175" spans="1:20" ht="12.75" customHeight="1" x14ac:dyDescent="0.2">
      <c r="A175" s="23"/>
      <c r="B175" s="63" t="s">
        <v>41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4"/>
      <c r="N175" s="27" t="s">
        <v>236</v>
      </c>
      <c r="O175" s="26">
        <v>0</v>
      </c>
      <c r="P175" s="25">
        <v>372.53</v>
      </c>
      <c r="Q175" s="25">
        <v>372.53</v>
      </c>
      <c r="R175" s="24">
        <f t="shared" si="4"/>
        <v>0</v>
      </c>
      <c r="S175" s="19" t="s">
        <v>0</v>
      </c>
      <c r="T175" s="1"/>
    </row>
    <row r="176" spans="1:20" ht="23.25" customHeight="1" x14ac:dyDescent="0.2">
      <c r="A176" s="23"/>
      <c r="B176" s="63" t="s">
        <v>28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4"/>
      <c r="N176" s="27" t="s">
        <v>236</v>
      </c>
      <c r="O176" s="26" t="s">
        <v>27</v>
      </c>
      <c r="P176" s="25">
        <v>372.53</v>
      </c>
      <c r="Q176" s="25">
        <v>372.53</v>
      </c>
      <c r="R176" s="24">
        <f t="shared" si="4"/>
        <v>0</v>
      </c>
      <c r="S176" s="19" t="s">
        <v>0</v>
      </c>
      <c r="T176" s="1"/>
    </row>
    <row r="177" spans="1:20" ht="23.25" customHeight="1" x14ac:dyDescent="0.2">
      <c r="A177" s="23"/>
      <c r="B177" s="63" t="s">
        <v>26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4"/>
      <c r="N177" s="27" t="s">
        <v>236</v>
      </c>
      <c r="O177" s="26" t="s">
        <v>25</v>
      </c>
      <c r="P177" s="25">
        <v>372.53</v>
      </c>
      <c r="Q177" s="25">
        <v>372.53</v>
      </c>
      <c r="R177" s="24">
        <f t="shared" si="4"/>
        <v>0</v>
      </c>
      <c r="S177" s="19" t="s">
        <v>0</v>
      </c>
      <c r="T177" s="1"/>
    </row>
    <row r="178" spans="1:20" ht="12.75" customHeight="1" x14ac:dyDescent="0.2">
      <c r="A178" s="23"/>
      <c r="B178" s="63" t="s">
        <v>235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4"/>
      <c r="N178" s="27" t="s">
        <v>234</v>
      </c>
      <c r="O178" s="26">
        <v>0</v>
      </c>
      <c r="P178" s="25">
        <v>122.05</v>
      </c>
      <c r="Q178" s="25">
        <v>0</v>
      </c>
      <c r="R178" s="24">
        <f t="shared" si="4"/>
        <v>122.05</v>
      </c>
      <c r="S178" s="19" t="s">
        <v>0</v>
      </c>
      <c r="T178" s="1"/>
    </row>
    <row r="179" spans="1:20" ht="12.75" customHeight="1" x14ac:dyDescent="0.2">
      <c r="A179" s="23"/>
      <c r="B179" s="63" t="s">
        <v>41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4"/>
      <c r="N179" s="27" t="s">
        <v>233</v>
      </c>
      <c r="O179" s="26">
        <v>0</v>
      </c>
      <c r="P179" s="25">
        <v>122.05</v>
      </c>
      <c r="Q179" s="25">
        <v>0</v>
      </c>
      <c r="R179" s="24">
        <f t="shared" si="4"/>
        <v>122.05</v>
      </c>
      <c r="S179" s="19" t="s">
        <v>0</v>
      </c>
      <c r="T179" s="1"/>
    </row>
    <row r="180" spans="1:20" ht="23.25" customHeight="1" x14ac:dyDescent="0.2">
      <c r="A180" s="23"/>
      <c r="B180" s="63" t="s">
        <v>28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4"/>
      <c r="N180" s="27" t="s">
        <v>233</v>
      </c>
      <c r="O180" s="26" t="s">
        <v>27</v>
      </c>
      <c r="P180" s="25">
        <v>122.05</v>
      </c>
      <c r="Q180" s="25">
        <v>0</v>
      </c>
      <c r="R180" s="24">
        <f t="shared" si="4"/>
        <v>122.05</v>
      </c>
      <c r="S180" s="19" t="s">
        <v>0</v>
      </c>
      <c r="T180" s="1"/>
    </row>
    <row r="181" spans="1:20" ht="23.25" customHeight="1" x14ac:dyDescent="0.2">
      <c r="A181" s="23"/>
      <c r="B181" s="63" t="s">
        <v>26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4"/>
      <c r="N181" s="27" t="s">
        <v>233</v>
      </c>
      <c r="O181" s="26" t="s">
        <v>25</v>
      </c>
      <c r="P181" s="25">
        <v>122.05</v>
      </c>
      <c r="Q181" s="25">
        <v>0</v>
      </c>
      <c r="R181" s="24">
        <f t="shared" si="4"/>
        <v>122.05</v>
      </c>
      <c r="S181" s="19" t="s">
        <v>0</v>
      </c>
      <c r="T181" s="1"/>
    </row>
    <row r="182" spans="1:20" ht="12.75" customHeight="1" x14ac:dyDescent="0.2">
      <c r="A182" s="23"/>
      <c r="B182" s="63" t="s">
        <v>232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4"/>
      <c r="N182" s="27" t="s">
        <v>231</v>
      </c>
      <c r="O182" s="26">
        <v>0</v>
      </c>
      <c r="P182" s="25">
        <v>1645.92</v>
      </c>
      <c r="Q182" s="25">
        <v>1645.92</v>
      </c>
      <c r="R182" s="24">
        <f t="shared" si="4"/>
        <v>0</v>
      </c>
      <c r="S182" s="19" t="s">
        <v>0</v>
      </c>
      <c r="T182" s="1"/>
    </row>
    <row r="183" spans="1:20" ht="45.75" customHeight="1" x14ac:dyDescent="0.2">
      <c r="A183" s="23"/>
      <c r="B183" s="63" t="s">
        <v>230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4"/>
      <c r="N183" s="27" t="s">
        <v>229</v>
      </c>
      <c r="O183" s="26">
        <v>0</v>
      </c>
      <c r="P183" s="25">
        <v>1374.34</v>
      </c>
      <c r="Q183" s="25">
        <v>1374.34</v>
      </c>
      <c r="R183" s="24">
        <f t="shared" si="4"/>
        <v>0</v>
      </c>
      <c r="S183" s="19" t="s">
        <v>0</v>
      </c>
      <c r="T183" s="1"/>
    </row>
    <row r="184" spans="1:20" ht="23.25" customHeight="1" x14ac:dyDescent="0.2">
      <c r="A184" s="23"/>
      <c r="B184" s="63" t="s">
        <v>28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4"/>
      <c r="N184" s="27" t="s">
        <v>229</v>
      </c>
      <c r="O184" s="26" t="s">
        <v>27</v>
      </c>
      <c r="P184" s="25">
        <v>1374.34</v>
      </c>
      <c r="Q184" s="25">
        <v>1374.34</v>
      </c>
      <c r="R184" s="24">
        <f t="shared" si="4"/>
        <v>0</v>
      </c>
      <c r="S184" s="19" t="s">
        <v>0</v>
      </c>
      <c r="T184" s="1"/>
    </row>
    <row r="185" spans="1:20" ht="23.25" customHeight="1" x14ac:dyDescent="0.2">
      <c r="A185" s="23"/>
      <c r="B185" s="63" t="s">
        <v>26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4"/>
      <c r="N185" s="27" t="s">
        <v>229</v>
      </c>
      <c r="O185" s="26" t="s">
        <v>25</v>
      </c>
      <c r="P185" s="25">
        <v>1374.34</v>
      </c>
      <c r="Q185" s="25">
        <v>1374.34</v>
      </c>
      <c r="R185" s="24">
        <f t="shared" si="4"/>
        <v>0</v>
      </c>
      <c r="S185" s="19" t="s">
        <v>0</v>
      </c>
      <c r="T185" s="1"/>
    </row>
    <row r="186" spans="1:20" ht="45.75" customHeight="1" x14ac:dyDescent="0.2">
      <c r="A186" s="23"/>
      <c r="B186" s="63" t="s">
        <v>228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4"/>
      <c r="N186" s="27" t="s">
        <v>227</v>
      </c>
      <c r="O186" s="26">
        <v>0</v>
      </c>
      <c r="P186" s="25">
        <v>164.59</v>
      </c>
      <c r="Q186" s="25">
        <v>164.59</v>
      </c>
      <c r="R186" s="24">
        <f t="shared" si="4"/>
        <v>0</v>
      </c>
      <c r="S186" s="19" t="s">
        <v>0</v>
      </c>
      <c r="T186" s="1"/>
    </row>
    <row r="187" spans="1:20" ht="23.25" customHeight="1" x14ac:dyDescent="0.2">
      <c r="A187" s="23"/>
      <c r="B187" s="63" t="s">
        <v>28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4"/>
      <c r="N187" s="27" t="s">
        <v>227</v>
      </c>
      <c r="O187" s="26" t="s">
        <v>27</v>
      </c>
      <c r="P187" s="25">
        <v>164.59</v>
      </c>
      <c r="Q187" s="25">
        <v>164.59</v>
      </c>
      <c r="R187" s="24">
        <f t="shared" si="4"/>
        <v>0</v>
      </c>
      <c r="S187" s="19" t="s">
        <v>0</v>
      </c>
      <c r="T187" s="1"/>
    </row>
    <row r="188" spans="1:20" ht="23.25" customHeight="1" x14ac:dyDescent="0.2">
      <c r="A188" s="23"/>
      <c r="B188" s="63" t="s">
        <v>26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4"/>
      <c r="N188" s="27" t="s">
        <v>227</v>
      </c>
      <c r="O188" s="26" t="s">
        <v>25</v>
      </c>
      <c r="P188" s="25">
        <v>164.59</v>
      </c>
      <c r="Q188" s="25">
        <v>164.59</v>
      </c>
      <c r="R188" s="24">
        <f t="shared" si="4"/>
        <v>0</v>
      </c>
      <c r="S188" s="19" t="s">
        <v>0</v>
      </c>
      <c r="T188" s="1"/>
    </row>
    <row r="189" spans="1:20" ht="45.75" customHeight="1" x14ac:dyDescent="0.2">
      <c r="A189" s="23"/>
      <c r="B189" s="63" t="s">
        <v>226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4"/>
      <c r="N189" s="27" t="s">
        <v>225</v>
      </c>
      <c r="O189" s="26">
        <v>0</v>
      </c>
      <c r="P189" s="25">
        <v>82.3</v>
      </c>
      <c r="Q189" s="25">
        <v>82.3</v>
      </c>
      <c r="R189" s="24">
        <f t="shared" si="4"/>
        <v>0</v>
      </c>
      <c r="S189" s="19" t="s">
        <v>0</v>
      </c>
      <c r="T189" s="1"/>
    </row>
    <row r="190" spans="1:20" ht="23.25" customHeight="1" x14ac:dyDescent="0.2">
      <c r="A190" s="23"/>
      <c r="B190" s="63" t="s">
        <v>28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4"/>
      <c r="N190" s="27" t="s">
        <v>225</v>
      </c>
      <c r="O190" s="26" t="s">
        <v>27</v>
      </c>
      <c r="P190" s="25">
        <v>82.3</v>
      </c>
      <c r="Q190" s="25">
        <v>82.3</v>
      </c>
      <c r="R190" s="24">
        <f t="shared" si="4"/>
        <v>0</v>
      </c>
      <c r="S190" s="19" t="s">
        <v>0</v>
      </c>
      <c r="T190" s="1"/>
    </row>
    <row r="191" spans="1:20" ht="23.25" customHeight="1" x14ac:dyDescent="0.2">
      <c r="A191" s="23"/>
      <c r="B191" s="63" t="s">
        <v>26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4"/>
      <c r="N191" s="27" t="s">
        <v>225</v>
      </c>
      <c r="O191" s="26" t="s">
        <v>25</v>
      </c>
      <c r="P191" s="25">
        <v>82.3</v>
      </c>
      <c r="Q191" s="25">
        <v>82.3</v>
      </c>
      <c r="R191" s="24">
        <f t="shared" si="4"/>
        <v>0</v>
      </c>
      <c r="S191" s="19" t="s">
        <v>0</v>
      </c>
      <c r="T191" s="1"/>
    </row>
    <row r="192" spans="1:20" ht="57" customHeight="1" x14ac:dyDescent="0.2">
      <c r="A192" s="23"/>
      <c r="B192" s="63" t="s">
        <v>224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4"/>
      <c r="N192" s="27" t="s">
        <v>223</v>
      </c>
      <c r="O192" s="26">
        <v>0</v>
      </c>
      <c r="P192" s="25">
        <v>24.69</v>
      </c>
      <c r="Q192" s="25">
        <v>24.69</v>
      </c>
      <c r="R192" s="24">
        <f t="shared" si="4"/>
        <v>0</v>
      </c>
      <c r="S192" s="19" t="s">
        <v>0</v>
      </c>
      <c r="T192" s="1"/>
    </row>
    <row r="193" spans="1:20" ht="23.25" customHeight="1" x14ac:dyDescent="0.2">
      <c r="A193" s="23"/>
      <c r="B193" s="63" t="s">
        <v>28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4"/>
      <c r="N193" s="27" t="s">
        <v>223</v>
      </c>
      <c r="O193" s="26" t="s">
        <v>27</v>
      </c>
      <c r="P193" s="25">
        <v>24.69</v>
      </c>
      <c r="Q193" s="25">
        <v>24.69</v>
      </c>
      <c r="R193" s="24">
        <f t="shared" si="4"/>
        <v>0</v>
      </c>
      <c r="S193" s="19" t="s">
        <v>0</v>
      </c>
      <c r="T193" s="1"/>
    </row>
    <row r="194" spans="1:20" ht="23.25" customHeight="1" x14ac:dyDescent="0.2">
      <c r="A194" s="23"/>
      <c r="B194" s="63" t="s">
        <v>26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4"/>
      <c r="N194" s="27" t="s">
        <v>223</v>
      </c>
      <c r="O194" s="26" t="s">
        <v>25</v>
      </c>
      <c r="P194" s="25">
        <v>24.69</v>
      </c>
      <c r="Q194" s="25">
        <v>24.69</v>
      </c>
      <c r="R194" s="24">
        <f t="shared" si="4"/>
        <v>0</v>
      </c>
      <c r="S194" s="19" t="s">
        <v>0</v>
      </c>
      <c r="T194" s="1"/>
    </row>
    <row r="195" spans="1:20" ht="57" customHeight="1" x14ac:dyDescent="0.2">
      <c r="A195" s="23"/>
      <c r="B195" s="67" t="s">
        <v>222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31" t="s">
        <v>221</v>
      </c>
      <c r="O195" s="30">
        <v>0</v>
      </c>
      <c r="P195" s="29">
        <v>33627.39</v>
      </c>
      <c r="Q195" s="29">
        <f>Q196+Q221+Q227+Q234+Q238</f>
        <v>33619.590000000004</v>
      </c>
      <c r="R195" s="74">
        <f t="shared" si="4"/>
        <v>7.7999999999956344</v>
      </c>
      <c r="S195" s="19" t="s">
        <v>0</v>
      </c>
      <c r="T195" s="1"/>
    </row>
    <row r="196" spans="1:20" ht="34.5" customHeight="1" x14ac:dyDescent="0.2">
      <c r="A196" s="23"/>
      <c r="B196" s="63" t="s">
        <v>220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4"/>
      <c r="N196" s="27" t="s">
        <v>219</v>
      </c>
      <c r="O196" s="26">
        <v>0</v>
      </c>
      <c r="P196" s="25">
        <v>29695.599999999999</v>
      </c>
      <c r="Q196" s="25">
        <v>29695.599999999999</v>
      </c>
      <c r="R196" s="24">
        <f t="shared" si="4"/>
        <v>0</v>
      </c>
      <c r="S196" s="19" t="s">
        <v>0</v>
      </c>
      <c r="T196" s="1"/>
    </row>
    <row r="197" spans="1:20" ht="23.25" customHeight="1" x14ac:dyDescent="0.2">
      <c r="A197" s="23"/>
      <c r="B197" s="63" t="s">
        <v>218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4"/>
      <c r="N197" s="27" t="s">
        <v>217</v>
      </c>
      <c r="O197" s="26">
        <v>0</v>
      </c>
      <c r="P197" s="25">
        <v>7264.66</v>
      </c>
      <c r="Q197" s="25">
        <v>7264.66</v>
      </c>
      <c r="R197" s="24">
        <f t="shared" si="4"/>
        <v>0</v>
      </c>
      <c r="S197" s="19" t="s">
        <v>0</v>
      </c>
      <c r="T197" s="1"/>
    </row>
    <row r="198" spans="1:20" ht="23.25" customHeight="1" x14ac:dyDescent="0.2">
      <c r="A198" s="23"/>
      <c r="B198" s="63" t="s">
        <v>185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4"/>
      <c r="N198" s="27" t="s">
        <v>217</v>
      </c>
      <c r="O198" s="26" t="s">
        <v>184</v>
      </c>
      <c r="P198" s="25">
        <v>7264.66</v>
      </c>
      <c r="Q198" s="25">
        <v>7264.66</v>
      </c>
      <c r="R198" s="24">
        <f t="shared" si="4"/>
        <v>0</v>
      </c>
      <c r="S198" s="19" t="s">
        <v>0</v>
      </c>
      <c r="T198" s="1"/>
    </row>
    <row r="199" spans="1:20" ht="12.75" customHeight="1" x14ac:dyDescent="0.2">
      <c r="A199" s="23"/>
      <c r="B199" s="63" t="s">
        <v>183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4"/>
      <c r="N199" s="27" t="s">
        <v>217</v>
      </c>
      <c r="O199" s="26" t="s">
        <v>181</v>
      </c>
      <c r="P199" s="25">
        <v>7264.66</v>
      </c>
      <c r="Q199" s="25">
        <v>7264.66</v>
      </c>
      <c r="R199" s="24">
        <f t="shared" si="4"/>
        <v>0</v>
      </c>
      <c r="S199" s="19" t="s">
        <v>0</v>
      </c>
      <c r="T199" s="1"/>
    </row>
    <row r="200" spans="1:20" ht="23.25" customHeight="1" x14ac:dyDescent="0.2">
      <c r="A200" s="23"/>
      <c r="B200" s="63" t="s">
        <v>216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4"/>
      <c r="N200" s="27" t="s">
        <v>215</v>
      </c>
      <c r="O200" s="26">
        <v>0</v>
      </c>
      <c r="P200" s="25">
        <v>19199.099999999999</v>
      </c>
      <c r="Q200" s="25">
        <v>19199.099999999999</v>
      </c>
      <c r="R200" s="24">
        <f t="shared" si="4"/>
        <v>0</v>
      </c>
      <c r="S200" s="19" t="s">
        <v>0</v>
      </c>
      <c r="T200" s="1"/>
    </row>
    <row r="201" spans="1:20" ht="23.25" customHeight="1" x14ac:dyDescent="0.2">
      <c r="A201" s="23"/>
      <c r="B201" s="63" t="s">
        <v>185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4"/>
      <c r="N201" s="27" t="s">
        <v>215</v>
      </c>
      <c r="O201" s="26" t="s">
        <v>184</v>
      </c>
      <c r="P201" s="25">
        <v>19199.099999999999</v>
      </c>
      <c r="Q201" s="25">
        <v>19199.099999999999</v>
      </c>
      <c r="R201" s="24">
        <f t="shared" si="4"/>
        <v>0</v>
      </c>
      <c r="S201" s="19" t="s">
        <v>0</v>
      </c>
      <c r="T201" s="1"/>
    </row>
    <row r="202" spans="1:20" ht="12.75" customHeight="1" x14ac:dyDescent="0.2">
      <c r="A202" s="23"/>
      <c r="B202" s="63" t="s">
        <v>183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4"/>
      <c r="N202" s="27" t="s">
        <v>215</v>
      </c>
      <c r="O202" s="26" t="s">
        <v>181</v>
      </c>
      <c r="P202" s="25">
        <v>19199.099999999999</v>
      </c>
      <c r="Q202" s="25">
        <v>19199.099999999999</v>
      </c>
      <c r="R202" s="24">
        <f t="shared" si="4"/>
        <v>0</v>
      </c>
      <c r="S202" s="19" t="s">
        <v>0</v>
      </c>
      <c r="T202" s="1"/>
    </row>
    <row r="203" spans="1:20" ht="45.75" customHeight="1" x14ac:dyDescent="0.2">
      <c r="A203" s="23"/>
      <c r="B203" s="63" t="s">
        <v>214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4"/>
      <c r="N203" s="27" t="s">
        <v>213</v>
      </c>
      <c r="O203" s="26">
        <v>0</v>
      </c>
      <c r="P203" s="25">
        <v>229</v>
      </c>
      <c r="Q203" s="25">
        <v>229</v>
      </c>
      <c r="R203" s="24">
        <f t="shared" si="4"/>
        <v>0</v>
      </c>
      <c r="S203" s="19" t="s">
        <v>0</v>
      </c>
      <c r="T203" s="1"/>
    </row>
    <row r="204" spans="1:20" ht="23.25" customHeight="1" x14ac:dyDescent="0.2">
      <c r="A204" s="23"/>
      <c r="B204" s="63" t="s">
        <v>185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4"/>
      <c r="N204" s="27" t="s">
        <v>213</v>
      </c>
      <c r="O204" s="26" t="s">
        <v>184</v>
      </c>
      <c r="P204" s="25">
        <v>229</v>
      </c>
      <c r="Q204" s="25">
        <v>229</v>
      </c>
      <c r="R204" s="24">
        <f t="shared" si="4"/>
        <v>0</v>
      </c>
      <c r="S204" s="19" t="s">
        <v>0</v>
      </c>
      <c r="T204" s="1"/>
    </row>
    <row r="205" spans="1:20" ht="12.75" customHeight="1" x14ac:dyDescent="0.2">
      <c r="A205" s="23"/>
      <c r="B205" s="63" t="s">
        <v>183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4"/>
      <c r="N205" s="27" t="s">
        <v>213</v>
      </c>
      <c r="O205" s="26" t="s">
        <v>181</v>
      </c>
      <c r="P205" s="25">
        <v>229</v>
      </c>
      <c r="Q205" s="25">
        <v>229</v>
      </c>
      <c r="R205" s="24">
        <f t="shared" si="4"/>
        <v>0</v>
      </c>
      <c r="S205" s="19" t="s">
        <v>0</v>
      </c>
      <c r="T205" s="1"/>
    </row>
    <row r="206" spans="1:20" ht="23.25" customHeight="1" x14ac:dyDescent="0.2">
      <c r="A206" s="23"/>
      <c r="B206" s="63" t="s">
        <v>49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4"/>
      <c r="N206" s="27" t="s">
        <v>212</v>
      </c>
      <c r="O206" s="26">
        <v>0</v>
      </c>
      <c r="P206" s="25">
        <v>439.61</v>
      </c>
      <c r="Q206" s="25">
        <v>439.61</v>
      </c>
      <c r="R206" s="24">
        <f t="shared" si="4"/>
        <v>0</v>
      </c>
      <c r="S206" s="19" t="s">
        <v>0</v>
      </c>
      <c r="T206" s="1"/>
    </row>
    <row r="207" spans="1:20" ht="23.25" customHeight="1" x14ac:dyDescent="0.2">
      <c r="A207" s="23"/>
      <c r="B207" s="63" t="s">
        <v>185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4"/>
      <c r="N207" s="27" t="s">
        <v>212</v>
      </c>
      <c r="O207" s="26" t="s">
        <v>184</v>
      </c>
      <c r="P207" s="25">
        <v>439.61</v>
      </c>
      <c r="Q207" s="25">
        <v>439.61</v>
      </c>
      <c r="R207" s="24">
        <f t="shared" si="4"/>
        <v>0</v>
      </c>
      <c r="S207" s="19" t="s">
        <v>0</v>
      </c>
      <c r="T207" s="1"/>
    </row>
    <row r="208" spans="1:20" ht="12.75" customHeight="1" x14ac:dyDescent="0.2">
      <c r="A208" s="23"/>
      <c r="B208" s="63" t="s">
        <v>183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4"/>
      <c r="N208" s="27" t="s">
        <v>212</v>
      </c>
      <c r="O208" s="26" t="s">
        <v>181</v>
      </c>
      <c r="P208" s="25">
        <v>439.61</v>
      </c>
      <c r="Q208" s="25">
        <v>439.61</v>
      </c>
      <c r="R208" s="24">
        <f t="shared" si="4"/>
        <v>0</v>
      </c>
      <c r="S208" s="19" t="s">
        <v>0</v>
      </c>
      <c r="T208" s="1"/>
    </row>
    <row r="209" spans="1:20" ht="23.25" customHeight="1" x14ac:dyDescent="0.2">
      <c r="A209" s="23"/>
      <c r="B209" s="63" t="s">
        <v>17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4"/>
      <c r="N209" s="27" t="s">
        <v>211</v>
      </c>
      <c r="O209" s="26">
        <v>0</v>
      </c>
      <c r="P209" s="25">
        <v>446.73</v>
      </c>
      <c r="Q209" s="25">
        <v>446.73</v>
      </c>
      <c r="R209" s="24">
        <f t="shared" si="4"/>
        <v>0</v>
      </c>
      <c r="S209" s="19" t="s">
        <v>0</v>
      </c>
      <c r="T209" s="1"/>
    </row>
    <row r="210" spans="1:20" ht="23.25" customHeight="1" x14ac:dyDescent="0.2">
      <c r="A210" s="23"/>
      <c r="B210" s="63" t="s">
        <v>185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4"/>
      <c r="N210" s="27" t="s">
        <v>211</v>
      </c>
      <c r="O210" s="26" t="s">
        <v>184</v>
      </c>
      <c r="P210" s="25">
        <v>446.73</v>
      </c>
      <c r="Q210" s="25">
        <v>446.73</v>
      </c>
      <c r="R210" s="24">
        <f t="shared" si="4"/>
        <v>0</v>
      </c>
      <c r="S210" s="19" t="s">
        <v>0</v>
      </c>
      <c r="T210" s="1"/>
    </row>
    <row r="211" spans="1:20" ht="12.75" customHeight="1" x14ac:dyDescent="0.2">
      <c r="A211" s="23"/>
      <c r="B211" s="63" t="s">
        <v>183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4"/>
      <c r="N211" s="27" t="s">
        <v>211</v>
      </c>
      <c r="O211" s="26" t="s">
        <v>181</v>
      </c>
      <c r="P211" s="25">
        <v>446.73</v>
      </c>
      <c r="Q211" s="25">
        <v>446.73</v>
      </c>
      <c r="R211" s="24">
        <f t="shared" si="4"/>
        <v>0</v>
      </c>
      <c r="S211" s="19" t="s">
        <v>0</v>
      </c>
      <c r="T211" s="1"/>
    </row>
    <row r="212" spans="1:20" ht="23.25" customHeight="1" x14ac:dyDescent="0.2">
      <c r="A212" s="23"/>
      <c r="B212" s="63" t="s">
        <v>154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4"/>
      <c r="N212" s="27" t="s">
        <v>210</v>
      </c>
      <c r="O212" s="26">
        <v>0</v>
      </c>
      <c r="P212" s="25">
        <v>249</v>
      </c>
      <c r="Q212" s="25">
        <v>249</v>
      </c>
      <c r="R212" s="24">
        <f t="shared" si="4"/>
        <v>0</v>
      </c>
      <c r="S212" s="19" t="s">
        <v>0</v>
      </c>
      <c r="T212" s="1"/>
    </row>
    <row r="213" spans="1:20" ht="23.25" customHeight="1" x14ac:dyDescent="0.2">
      <c r="A213" s="23"/>
      <c r="B213" s="63" t="s">
        <v>185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4"/>
      <c r="N213" s="27" t="s">
        <v>210</v>
      </c>
      <c r="O213" s="26" t="s">
        <v>184</v>
      </c>
      <c r="P213" s="25">
        <v>249</v>
      </c>
      <c r="Q213" s="25">
        <v>249</v>
      </c>
      <c r="R213" s="24">
        <f t="shared" si="4"/>
        <v>0</v>
      </c>
      <c r="S213" s="19" t="s">
        <v>0</v>
      </c>
      <c r="T213" s="1"/>
    </row>
    <row r="214" spans="1:20" ht="12.75" customHeight="1" x14ac:dyDescent="0.2">
      <c r="A214" s="23"/>
      <c r="B214" s="63" t="s">
        <v>183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4"/>
      <c r="N214" s="27" t="s">
        <v>210</v>
      </c>
      <c r="O214" s="26" t="s">
        <v>181</v>
      </c>
      <c r="P214" s="25">
        <v>249</v>
      </c>
      <c r="Q214" s="25">
        <v>249</v>
      </c>
      <c r="R214" s="24">
        <f t="shared" si="4"/>
        <v>0</v>
      </c>
      <c r="S214" s="19" t="s">
        <v>0</v>
      </c>
      <c r="T214" s="1"/>
    </row>
    <row r="215" spans="1:20" ht="34.5" customHeight="1" x14ac:dyDescent="0.2">
      <c r="A215" s="23"/>
      <c r="B215" s="63" t="s">
        <v>209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4"/>
      <c r="N215" s="27" t="s">
        <v>208</v>
      </c>
      <c r="O215" s="26">
        <v>0</v>
      </c>
      <c r="P215" s="25">
        <v>952</v>
      </c>
      <c r="Q215" s="25">
        <v>952</v>
      </c>
      <c r="R215" s="24">
        <f t="shared" si="4"/>
        <v>0</v>
      </c>
      <c r="S215" s="19" t="s">
        <v>0</v>
      </c>
      <c r="T215" s="1"/>
    </row>
    <row r="216" spans="1:20" ht="23.25" customHeight="1" x14ac:dyDescent="0.2">
      <c r="A216" s="23"/>
      <c r="B216" s="63" t="s">
        <v>185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4"/>
      <c r="N216" s="27" t="s">
        <v>208</v>
      </c>
      <c r="O216" s="26" t="s">
        <v>184</v>
      </c>
      <c r="P216" s="25">
        <v>952</v>
      </c>
      <c r="Q216" s="25">
        <v>952</v>
      </c>
      <c r="R216" s="24">
        <f t="shared" si="4"/>
        <v>0</v>
      </c>
      <c r="S216" s="19" t="s">
        <v>0</v>
      </c>
      <c r="T216" s="1"/>
    </row>
    <row r="217" spans="1:20" ht="12.75" customHeight="1" x14ac:dyDescent="0.2">
      <c r="A217" s="23"/>
      <c r="B217" s="63" t="s">
        <v>183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4"/>
      <c r="N217" s="27" t="s">
        <v>208</v>
      </c>
      <c r="O217" s="26" t="s">
        <v>181</v>
      </c>
      <c r="P217" s="25">
        <v>952</v>
      </c>
      <c r="Q217" s="25">
        <v>952</v>
      </c>
      <c r="R217" s="24">
        <f t="shared" si="4"/>
        <v>0</v>
      </c>
      <c r="S217" s="19" t="s">
        <v>0</v>
      </c>
      <c r="T217" s="1"/>
    </row>
    <row r="218" spans="1:20" ht="34.5" customHeight="1" x14ac:dyDescent="0.2">
      <c r="A218" s="23"/>
      <c r="B218" s="63" t="s">
        <v>207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4"/>
      <c r="N218" s="27" t="s">
        <v>206</v>
      </c>
      <c r="O218" s="26">
        <v>0</v>
      </c>
      <c r="P218" s="25">
        <v>915.5</v>
      </c>
      <c r="Q218" s="25">
        <v>915.5</v>
      </c>
      <c r="R218" s="24">
        <f t="shared" si="4"/>
        <v>0</v>
      </c>
      <c r="S218" s="19" t="s">
        <v>0</v>
      </c>
      <c r="T218" s="1"/>
    </row>
    <row r="219" spans="1:20" ht="23.25" customHeight="1" x14ac:dyDescent="0.2">
      <c r="A219" s="23"/>
      <c r="B219" s="63" t="s">
        <v>185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4"/>
      <c r="N219" s="27" t="s">
        <v>206</v>
      </c>
      <c r="O219" s="26" t="s">
        <v>184</v>
      </c>
      <c r="P219" s="25">
        <v>915.5</v>
      </c>
      <c r="Q219" s="25">
        <v>915.5</v>
      </c>
      <c r="R219" s="24">
        <f t="shared" ref="R219:R282" si="5">P219-Q219</f>
        <v>0</v>
      </c>
      <c r="S219" s="19" t="s">
        <v>0</v>
      </c>
      <c r="T219" s="1"/>
    </row>
    <row r="220" spans="1:20" ht="12.75" customHeight="1" x14ac:dyDescent="0.2">
      <c r="A220" s="23"/>
      <c r="B220" s="63" t="s">
        <v>183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4"/>
      <c r="N220" s="27" t="s">
        <v>206</v>
      </c>
      <c r="O220" s="26" t="s">
        <v>181</v>
      </c>
      <c r="P220" s="25">
        <v>915.5</v>
      </c>
      <c r="Q220" s="25">
        <v>915.5</v>
      </c>
      <c r="R220" s="24">
        <f t="shared" si="5"/>
        <v>0</v>
      </c>
      <c r="S220" s="19" t="s">
        <v>0</v>
      </c>
      <c r="T220" s="1"/>
    </row>
    <row r="221" spans="1:20" ht="23.25" customHeight="1" x14ac:dyDescent="0.2">
      <c r="A221" s="23"/>
      <c r="B221" s="63" t="s">
        <v>205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4"/>
      <c r="N221" s="27" t="s">
        <v>204</v>
      </c>
      <c r="O221" s="26">
        <v>0</v>
      </c>
      <c r="P221" s="25">
        <v>320.49</v>
      </c>
      <c r="Q221" s="25">
        <v>320.49</v>
      </c>
      <c r="R221" s="24">
        <f t="shared" si="5"/>
        <v>0</v>
      </c>
      <c r="S221" s="19" t="s">
        <v>0</v>
      </c>
      <c r="T221" s="1"/>
    </row>
    <row r="222" spans="1:20" ht="12.75" customHeight="1" x14ac:dyDescent="0.2">
      <c r="A222" s="23"/>
      <c r="B222" s="63" t="s">
        <v>41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4"/>
      <c r="N222" s="27" t="s">
        <v>200</v>
      </c>
      <c r="O222" s="26">
        <v>0</v>
      </c>
      <c r="P222" s="25">
        <v>320.49</v>
      </c>
      <c r="Q222" s="25">
        <v>320.49</v>
      </c>
      <c r="R222" s="24">
        <f t="shared" si="5"/>
        <v>0</v>
      </c>
      <c r="S222" s="19" t="s">
        <v>0</v>
      </c>
      <c r="T222" s="1"/>
    </row>
    <row r="223" spans="1:20" ht="23.25" customHeight="1" x14ac:dyDescent="0.2">
      <c r="A223" s="23"/>
      <c r="B223" s="63" t="s">
        <v>185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4"/>
      <c r="N223" s="27" t="s">
        <v>200</v>
      </c>
      <c r="O223" s="26" t="s">
        <v>184</v>
      </c>
      <c r="P223" s="25">
        <v>320.49</v>
      </c>
      <c r="Q223" s="25">
        <v>320.49</v>
      </c>
      <c r="R223" s="24">
        <f t="shared" si="5"/>
        <v>0</v>
      </c>
      <c r="S223" s="19" t="s">
        <v>0</v>
      </c>
      <c r="T223" s="1"/>
    </row>
    <row r="224" spans="1:20" ht="12.75" customHeight="1" x14ac:dyDescent="0.2">
      <c r="A224" s="23"/>
      <c r="B224" s="63" t="s">
        <v>183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4"/>
      <c r="N224" s="27" t="s">
        <v>200</v>
      </c>
      <c r="O224" s="26" t="s">
        <v>181</v>
      </c>
      <c r="P224" s="25">
        <v>152.13</v>
      </c>
      <c r="Q224" s="25">
        <v>152.13</v>
      </c>
      <c r="R224" s="24">
        <f t="shared" si="5"/>
        <v>0</v>
      </c>
      <c r="S224" s="19" t="s">
        <v>0</v>
      </c>
      <c r="T224" s="1"/>
    </row>
    <row r="225" spans="1:20" ht="12.75" customHeight="1" x14ac:dyDescent="0.2">
      <c r="A225" s="23"/>
      <c r="B225" s="63" t="s">
        <v>203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4"/>
      <c r="N225" s="27" t="s">
        <v>200</v>
      </c>
      <c r="O225" s="26" t="s">
        <v>202</v>
      </c>
      <c r="P225" s="25">
        <v>19.739999999999998</v>
      </c>
      <c r="Q225" s="25">
        <v>19.739999999999998</v>
      </c>
      <c r="R225" s="24">
        <f t="shared" si="5"/>
        <v>0</v>
      </c>
      <c r="S225" s="19" t="s">
        <v>0</v>
      </c>
      <c r="T225" s="1"/>
    </row>
    <row r="226" spans="1:20" ht="34.5" customHeight="1" x14ac:dyDescent="0.2">
      <c r="A226" s="23"/>
      <c r="B226" s="63" t="s">
        <v>201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4"/>
      <c r="N226" s="27" t="s">
        <v>200</v>
      </c>
      <c r="O226" s="26" t="s">
        <v>199</v>
      </c>
      <c r="P226" s="25">
        <v>148.62</v>
      </c>
      <c r="Q226" s="25">
        <v>148.62</v>
      </c>
      <c r="R226" s="24">
        <f t="shared" si="5"/>
        <v>0</v>
      </c>
      <c r="S226" s="19" t="s">
        <v>0</v>
      </c>
      <c r="T226" s="1"/>
    </row>
    <row r="227" spans="1:20" ht="23.25" customHeight="1" x14ac:dyDescent="0.2">
      <c r="A227" s="23"/>
      <c r="B227" s="63" t="s">
        <v>198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4"/>
      <c r="N227" s="27" t="s">
        <v>197</v>
      </c>
      <c r="O227" s="26">
        <v>0</v>
      </c>
      <c r="P227" s="25">
        <v>1874.5</v>
      </c>
      <c r="Q227" s="25">
        <v>1874.5</v>
      </c>
      <c r="R227" s="24">
        <f t="shared" si="5"/>
        <v>0</v>
      </c>
      <c r="S227" s="19" t="s">
        <v>0</v>
      </c>
      <c r="T227" s="1"/>
    </row>
    <row r="228" spans="1:20" ht="45.75" customHeight="1" x14ac:dyDescent="0.2">
      <c r="A228" s="23"/>
      <c r="B228" s="63" t="s">
        <v>196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4"/>
      <c r="N228" s="27" t="s">
        <v>195</v>
      </c>
      <c r="O228" s="26">
        <v>0</v>
      </c>
      <c r="P228" s="25">
        <v>80</v>
      </c>
      <c r="Q228" s="25">
        <v>80</v>
      </c>
      <c r="R228" s="24">
        <f t="shared" si="5"/>
        <v>0</v>
      </c>
      <c r="S228" s="19" t="s">
        <v>0</v>
      </c>
      <c r="T228" s="1"/>
    </row>
    <row r="229" spans="1:20" ht="23.25" customHeight="1" x14ac:dyDescent="0.2">
      <c r="A229" s="23"/>
      <c r="B229" s="63" t="s">
        <v>185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4"/>
      <c r="N229" s="27" t="s">
        <v>195</v>
      </c>
      <c r="O229" s="26" t="s">
        <v>184</v>
      </c>
      <c r="P229" s="25">
        <v>80</v>
      </c>
      <c r="Q229" s="25">
        <v>80</v>
      </c>
      <c r="R229" s="24">
        <f t="shared" si="5"/>
        <v>0</v>
      </c>
      <c r="S229" s="19" t="s">
        <v>0</v>
      </c>
      <c r="T229" s="1"/>
    </row>
    <row r="230" spans="1:20" ht="12.75" customHeight="1" x14ac:dyDescent="0.2">
      <c r="A230" s="23"/>
      <c r="B230" s="63" t="s">
        <v>183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4"/>
      <c r="N230" s="27" t="s">
        <v>195</v>
      </c>
      <c r="O230" s="26" t="s">
        <v>181</v>
      </c>
      <c r="P230" s="25">
        <v>80</v>
      </c>
      <c r="Q230" s="25">
        <v>80</v>
      </c>
      <c r="R230" s="24">
        <f t="shared" si="5"/>
        <v>0</v>
      </c>
      <c r="S230" s="19" t="s">
        <v>0</v>
      </c>
      <c r="T230" s="1"/>
    </row>
    <row r="231" spans="1:20" ht="45.75" customHeight="1" x14ac:dyDescent="0.2">
      <c r="A231" s="23"/>
      <c r="B231" s="63" t="s">
        <v>194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4"/>
      <c r="N231" s="27" t="s">
        <v>193</v>
      </c>
      <c r="O231" s="26">
        <v>0</v>
      </c>
      <c r="P231" s="25">
        <v>1794.5</v>
      </c>
      <c r="Q231" s="25">
        <v>1794.5</v>
      </c>
      <c r="R231" s="24">
        <f t="shared" si="5"/>
        <v>0</v>
      </c>
      <c r="S231" s="19" t="s">
        <v>0</v>
      </c>
      <c r="T231" s="1"/>
    </row>
    <row r="232" spans="1:20" ht="23.25" customHeight="1" x14ac:dyDescent="0.2">
      <c r="A232" s="23"/>
      <c r="B232" s="63" t="s">
        <v>185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4"/>
      <c r="N232" s="27" t="s">
        <v>193</v>
      </c>
      <c r="O232" s="26" t="s">
        <v>184</v>
      </c>
      <c r="P232" s="25">
        <v>1794.5</v>
      </c>
      <c r="Q232" s="25">
        <v>1794.5</v>
      </c>
      <c r="R232" s="24">
        <f t="shared" si="5"/>
        <v>0</v>
      </c>
      <c r="S232" s="19" t="s">
        <v>0</v>
      </c>
      <c r="T232" s="1"/>
    </row>
    <row r="233" spans="1:20" ht="12.75" customHeight="1" x14ac:dyDescent="0.2">
      <c r="A233" s="23"/>
      <c r="B233" s="63" t="s">
        <v>183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4"/>
      <c r="N233" s="27" t="s">
        <v>193</v>
      </c>
      <c r="O233" s="26" t="s">
        <v>181</v>
      </c>
      <c r="P233" s="25">
        <v>1794.5</v>
      </c>
      <c r="Q233" s="25">
        <v>1794.5</v>
      </c>
      <c r="R233" s="24">
        <f t="shared" si="5"/>
        <v>0</v>
      </c>
      <c r="S233" s="19" t="s">
        <v>0</v>
      </c>
      <c r="T233" s="1"/>
    </row>
    <row r="234" spans="1:20" ht="23.25" customHeight="1" x14ac:dyDescent="0.2">
      <c r="A234" s="23"/>
      <c r="B234" s="63" t="s">
        <v>192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4"/>
      <c r="N234" s="27" t="s">
        <v>191</v>
      </c>
      <c r="O234" s="26">
        <v>0</v>
      </c>
      <c r="P234" s="25">
        <v>1609.1</v>
      </c>
      <c r="Q234" s="25">
        <v>1609.1</v>
      </c>
      <c r="R234" s="24">
        <f t="shared" si="5"/>
        <v>0</v>
      </c>
      <c r="S234" s="19" t="s">
        <v>0</v>
      </c>
      <c r="T234" s="1"/>
    </row>
    <row r="235" spans="1:20" ht="45.75" customHeight="1" x14ac:dyDescent="0.2">
      <c r="A235" s="23"/>
      <c r="B235" s="63" t="s">
        <v>190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4"/>
      <c r="N235" s="27" t="s">
        <v>189</v>
      </c>
      <c r="O235" s="26">
        <v>0</v>
      </c>
      <c r="P235" s="25">
        <v>1609.1</v>
      </c>
      <c r="Q235" s="25">
        <v>1609.1</v>
      </c>
      <c r="R235" s="24">
        <f t="shared" si="5"/>
        <v>0</v>
      </c>
      <c r="S235" s="19" t="s">
        <v>0</v>
      </c>
      <c r="T235" s="1"/>
    </row>
    <row r="236" spans="1:20" ht="23.25" customHeight="1" x14ac:dyDescent="0.2">
      <c r="A236" s="23"/>
      <c r="B236" s="63" t="s">
        <v>185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4"/>
      <c r="N236" s="27" t="s">
        <v>189</v>
      </c>
      <c r="O236" s="26" t="s">
        <v>184</v>
      </c>
      <c r="P236" s="25">
        <v>1609.1</v>
      </c>
      <c r="Q236" s="25">
        <v>1609.1</v>
      </c>
      <c r="R236" s="24">
        <f t="shared" si="5"/>
        <v>0</v>
      </c>
      <c r="S236" s="19" t="s">
        <v>0</v>
      </c>
      <c r="T236" s="1"/>
    </row>
    <row r="237" spans="1:20" ht="12.75" customHeight="1" x14ac:dyDescent="0.2">
      <c r="A237" s="23"/>
      <c r="B237" s="63" t="s">
        <v>183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4"/>
      <c r="N237" s="27" t="s">
        <v>189</v>
      </c>
      <c r="O237" s="26" t="s">
        <v>181</v>
      </c>
      <c r="P237" s="25">
        <v>1609.1</v>
      </c>
      <c r="Q237" s="25">
        <v>1609.1</v>
      </c>
      <c r="R237" s="24">
        <f t="shared" si="5"/>
        <v>0</v>
      </c>
      <c r="S237" s="19" t="s">
        <v>0</v>
      </c>
      <c r="T237" s="1"/>
    </row>
    <row r="238" spans="1:20" ht="34.5" customHeight="1" x14ac:dyDescent="0.2">
      <c r="A238" s="23"/>
      <c r="B238" s="63" t="s">
        <v>188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4"/>
      <c r="N238" s="27" t="s">
        <v>187</v>
      </c>
      <c r="O238" s="26">
        <v>0</v>
      </c>
      <c r="P238" s="25">
        <v>127.7</v>
      </c>
      <c r="Q238" s="25">
        <v>119.9</v>
      </c>
      <c r="R238" s="24">
        <f t="shared" si="5"/>
        <v>7.7999999999999972</v>
      </c>
      <c r="S238" s="19" t="s">
        <v>0</v>
      </c>
      <c r="T238" s="1"/>
    </row>
    <row r="239" spans="1:20" ht="45.75" customHeight="1" x14ac:dyDescent="0.2">
      <c r="A239" s="23"/>
      <c r="B239" s="63" t="s">
        <v>186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4"/>
      <c r="N239" s="27" t="s">
        <v>182</v>
      </c>
      <c r="O239" s="26">
        <v>0</v>
      </c>
      <c r="P239" s="25">
        <v>127.7</v>
      </c>
      <c r="Q239" s="25">
        <v>119.9</v>
      </c>
      <c r="R239" s="24">
        <f t="shared" si="5"/>
        <v>7.7999999999999972</v>
      </c>
      <c r="S239" s="19" t="s">
        <v>0</v>
      </c>
      <c r="T239" s="1"/>
    </row>
    <row r="240" spans="1:20" ht="23.25" customHeight="1" x14ac:dyDescent="0.2">
      <c r="A240" s="23"/>
      <c r="B240" s="63" t="s">
        <v>185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4"/>
      <c r="N240" s="27" t="s">
        <v>182</v>
      </c>
      <c r="O240" s="26" t="s">
        <v>184</v>
      </c>
      <c r="P240" s="25">
        <v>127.7</v>
      </c>
      <c r="Q240" s="25">
        <v>119.9</v>
      </c>
      <c r="R240" s="24">
        <f t="shared" si="5"/>
        <v>7.7999999999999972</v>
      </c>
      <c r="S240" s="19" t="s">
        <v>0</v>
      </c>
      <c r="T240" s="1"/>
    </row>
    <row r="241" spans="1:23" ht="12.75" customHeight="1" x14ac:dyDescent="0.2">
      <c r="A241" s="23"/>
      <c r="B241" s="63" t="s">
        <v>183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4"/>
      <c r="N241" s="27" t="s">
        <v>182</v>
      </c>
      <c r="O241" s="26" t="s">
        <v>181</v>
      </c>
      <c r="P241" s="25">
        <v>127.7</v>
      </c>
      <c r="Q241" s="25">
        <v>119.9</v>
      </c>
      <c r="R241" s="24">
        <f t="shared" si="5"/>
        <v>7.7999999999999972</v>
      </c>
      <c r="S241" s="19" t="s">
        <v>0</v>
      </c>
      <c r="T241" s="1"/>
    </row>
    <row r="242" spans="1:23" ht="34.5" customHeight="1" x14ac:dyDescent="0.2">
      <c r="A242" s="23"/>
      <c r="B242" s="67" t="s">
        <v>180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31" t="s">
        <v>179</v>
      </c>
      <c r="O242" s="30">
        <v>0</v>
      </c>
      <c r="P242" s="29">
        <v>5220.18</v>
      </c>
      <c r="Q242" s="29">
        <f>Q243+Q250+Q257</f>
        <v>4938.2</v>
      </c>
      <c r="R242" s="74">
        <f t="shared" si="5"/>
        <v>281.98000000000047</v>
      </c>
      <c r="S242" s="19" t="s">
        <v>0</v>
      </c>
      <c r="T242" s="1"/>
    </row>
    <row r="243" spans="1:23" ht="23.25" customHeight="1" x14ac:dyDescent="0.2">
      <c r="A243" s="23"/>
      <c r="B243" s="63" t="s">
        <v>178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4"/>
      <c r="N243" s="27" t="s">
        <v>177</v>
      </c>
      <c r="O243" s="26">
        <v>0</v>
      </c>
      <c r="P243" s="25">
        <v>44</v>
      </c>
      <c r="Q243" s="25">
        <v>44</v>
      </c>
      <c r="R243" s="24">
        <f t="shared" si="5"/>
        <v>0</v>
      </c>
      <c r="S243" s="19" t="s">
        <v>0</v>
      </c>
      <c r="T243" s="1"/>
      <c r="W243" s="75"/>
    </row>
    <row r="244" spans="1:23" ht="23.25" customHeight="1" x14ac:dyDescent="0.2">
      <c r="A244" s="23"/>
      <c r="B244" s="63" t="s">
        <v>49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4"/>
      <c r="N244" s="27" t="s">
        <v>176</v>
      </c>
      <c r="O244" s="26">
        <v>0</v>
      </c>
      <c r="P244" s="25">
        <v>39</v>
      </c>
      <c r="Q244" s="25">
        <v>39</v>
      </c>
      <c r="R244" s="24">
        <f t="shared" si="5"/>
        <v>0</v>
      </c>
      <c r="S244" s="19" t="s">
        <v>0</v>
      </c>
      <c r="T244" s="1"/>
    </row>
    <row r="245" spans="1:23" ht="23.25" customHeight="1" x14ac:dyDescent="0.2">
      <c r="A245" s="23"/>
      <c r="B245" s="63" t="s">
        <v>28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4"/>
      <c r="N245" s="27" t="s">
        <v>176</v>
      </c>
      <c r="O245" s="26" t="s">
        <v>27</v>
      </c>
      <c r="P245" s="25">
        <v>39</v>
      </c>
      <c r="Q245" s="25">
        <v>39</v>
      </c>
      <c r="R245" s="24">
        <f t="shared" si="5"/>
        <v>0</v>
      </c>
      <c r="S245" s="19" t="s">
        <v>0</v>
      </c>
      <c r="T245" s="1"/>
    </row>
    <row r="246" spans="1:23" ht="23.25" customHeight="1" x14ac:dyDescent="0.2">
      <c r="A246" s="23"/>
      <c r="B246" s="63" t="s">
        <v>26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4"/>
      <c r="N246" s="27" t="s">
        <v>176</v>
      </c>
      <c r="O246" s="26" t="s">
        <v>25</v>
      </c>
      <c r="P246" s="25">
        <v>39</v>
      </c>
      <c r="Q246" s="25">
        <v>39</v>
      </c>
      <c r="R246" s="24">
        <f t="shared" si="5"/>
        <v>0</v>
      </c>
      <c r="S246" s="19" t="s">
        <v>0</v>
      </c>
      <c r="T246" s="1"/>
    </row>
    <row r="247" spans="1:23" ht="12.75" customHeight="1" x14ac:dyDescent="0.2">
      <c r="A247" s="23"/>
      <c r="B247" s="63" t="s">
        <v>41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4"/>
      <c r="N247" s="27" t="s">
        <v>175</v>
      </c>
      <c r="O247" s="26">
        <v>0</v>
      </c>
      <c r="P247" s="25">
        <v>5</v>
      </c>
      <c r="Q247" s="25">
        <v>5</v>
      </c>
      <c r="R247" s="24">
        <f t="shared" si="5"/>
        <v>0</v>
      </c>
      <c r="S247" s="19" t="s">
        <v>0</v>
      </c>
      <c r="T247" s="1"/>
    </row>
    <row r="248" spans="1:23" ht="23.25" customHeight="1" x14ac:dyDescent="0.2">
      <c r="A248" s="23"/>
      <c r="B248" s="63" t="s">
        <v>28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4"/>
      <c r="N248" s="27" t="s">
        <v>175</v>
      </c>
      <c r="O248" s="26" t="s">
        <v>27</v>
      </c>
      <c r="P248" s="25">
        <v>5</v>
      </c>
      <c r="Q248" s="25">
        <v>5</v>
      </c>
      <c r="R248" s="24">
        <f t="shared" si="5"/>
        <v>0</v>
      </c>
      <c r="S248" s="19" t="s">
        <v>0</v>
      </c>
      <c r="T248" s="1"/>
    </row>
    <row r="249" spans="1:23" ht="23.25" customHeight="1" x14ac:dyDescent="0.2">
      <c r="A249" s="23"/>
      <c r="B249" s="63" t="s">
        <v>26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4"/>
      <c r="N249" s="27" t="s">
        <v>175</v>
      </c>
      <c r="O249" s="26" t="s">
        <v>25</v>
      </c>
      <c r="P249" s="25">
        <v>5</v>
      </c>
      <c r="Q249" s="25">
        <v>5</v>
      </c>
      <c r="R249" s="24">
        <f t="shared" si="5"/>
        <v>0</v>
      </c>
      <c r="S249" s="19" t="s">
        <v>0</v>
      </c>
      <c r="T249" s="1"/>
    </row>
    <row r="250" spans="1:23" ht="12.75" customHeight="1" x14ac:dyDescent="0.2">
      <c r="A250" s="23"/>
      <c r="B250" s="63" t="s">
        <v>174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4"/>
      <c r="N250" s="27" t="s">
        <v>173</v>
      </c>
      <c r="O250" s="26">
        <v>0</v>
      </c>
      <c r="P250" s="25">
        <v>93</v>
      </c>
      <c r="Q250" s="25">
        <v>93</v>
      </c>
      <c r="R250" s="24">
        <f t="shared" si="5"/>
        <v>0</v>
      </c>
      <c r="S250" s="19" t="s">
        <v>0</v>
      </c>
      <c r="T250" s="1"/>
    </row>
    <row r="251" spans="1:23" ht="23.25" customHeight="1" x14ac:dyDescent="0.2">
      <c r="A251" s="23"/>
      <c r="B251" s="63" t="s">
        <v>49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4"/>
      <c r="N251" s="27" t="s">
        <v>172</v>
      </c>
      <c r="O251" s="26">
        <v>0</v>
      </c>
      <c r="P251" s="25">
        <v>35</v>
      </c>
      <c r="Q251" s="25">
        <v>35</v>
      </c>
      <c r="R251" s="24">
        <f t="shared" si="5"/>
        <v>0</v>
      </c>
      <c r="S251" s="19" t="s">
        <v>0</v>
      </c>
      <c r="T251" s="1"/>
    </row>
    <row r="252" spans="1:23" ht="23.25" customHeight="1" x14ac:dyDescent="0.2">
      <c r="A252" s="23"/>
      <c r="B252" s="63" t="s">
        <v>28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4"/>
      <c r="N252" s="27" t="s">
        <v>172</v>
      </c>
      <c r="O252" s="26" t="s">
        <v>27</v>
      </c>
      <c r="P252" s="25">
        <v>35</v>
      </c>
      <c r="Q252" s="25">
        <v>35</v>
      </c>
      <c r="R252" s="24">
        <f t="shared" si="5"/>
        <v>0</v>
      </c>
      <c r="S252" s="19" t="s">
        <v>0</v>
      </c>
      <c r="T252" s="1"/>
    </row>
    <row r="253" spans="1:23" ht="23.25" customHeight="1" x14ac:dyDescent="0.2">
      <c r="A253" s="23"/>
      <c r="B253" s="63" t="s">
        <v>26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4"/>
      <c r="N253" s="27" t="s">
        <v>172</v>
      </c>
      <c r="O253" s="26" t="s">
        <v>25</v>
      </c>
      <c r="P253" s="25">
        <v>35</v>
      </c>
      <c r="Q253" s="25">
        <v>35</v>
      </c>
      <c r="R253" s="24">
        <f t="shared" si="5"/>
        <v>0</v>
      </c>
      <c r="S253" s="19" t="s">
        <v>0</v>
      </c>
      <c r="T253" s="1"/>
    </row>
    <row r="254" spans="1:23" ht="12.75" customHeight="1" x14ac:dyDescent="0.2">
      <c r="A254" s="23"/>
      <c r="B254" s="63" t="s">
        <v>41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4"/>
      <c r="N254" s="27" t="s">
        <v>171</v>
      </c>
      <c r="O254" s="26">
        <v>0</v>
      </c>
      <c r="P254" s="25">
        <v>58</v>
      </c>
      <c r="Q254" s="25">
        <v>58</v>
      </c>
      <c r="R254" s="24">
        <f t="shared" si="5"/>
        <v>0</v>
      </c>
      <c r="S254" s="19" t="s">
        <v>0</v>
      </c>
      <c r="T254" s="1"/>
    </row>
    <row r="255" spans="1:23" ht="23.25" customHeight="1" x14ac:dyDescent="0.2">
      <c r="A255" s="23"/>
      <c r="B255" s="63" t="s">
        <v>28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4"/>
      <c r="N255" s="27" t="s">
        <v>171</v>
      </c>
      <c r="O255" s="26" t="s">
        <v>27</v>
      </c>
      <c r="P255" s="25">
        <v>58</v>
      </c>
      <c r="Q255" s="25">
        <v>58</v>
      </c>
      <c r="R255" s="24">
        <f t="shared" si="5"/>
        <v>0</v>
      </c>
      <c r="S255" s="19" t="s">
        <v>0</v>
      </c>
      <c r="T255" s="1"/>
    </row>
    <row r="256" spans="1:23" ht="23.25" customHeight="1" x14ac:dyDescent="0.2">
      <c r="A256" s="23"/>
      <c r="B256" s="63" t="s">
        <v>26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4"/>
      <c r="N256" s="27" t="s">
        <v>171</v>
      </c>
      <c r="O256" s="26" t="s">
        <v>25</v>
      </c>
      <c r="P256" s="25">
        <v>58</v>
      </c>
      <c r="Q256" s="25">
        <v>58</v>
      </c>
      <c r="R256" s="24">
        <f t="shared" si="5"/>
        <v>0</v>
      </c>
      <c r="S256" s="19" t="s">
        <v>0</v>
      </c>
      <c r="T256" s="1"/>
    </row>
    <row r="257" spans="1:20" ht="12.75" customHeight="1" x14ac:dyDescent="0.2">
      <c r="A257" s="23"/>
      <c r="B257" s="63" t="s">
        <v>170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4"/>
      <c r="N257" s="27" t="s">
        <v>169</v>
      </c>
      <c r="O257" s="26">
        <v>0</v>
      </c>
      <c r="P257" s="25">
        <v>5083.18</v>
      </c>
      <c r="Q257" s="25">
        <f>Q258+Q263</f>
        <v>4801.2</v>
      </c>
      <c r="R257" s="24">
        <f t="shared" si="5"/>
        <v>281.98000000000047</v>
      </c>
      <c r="S257" s="19" t="s">
        <v>0</v>
      </c>
      <c r="T257" s="1"/>
    </row>
    <row r="258" spans="1:20" ht="23.25" customHeight="1" x14ac:dyDescent="0.2">
      <c r="A258" s="23"/>
      <c r="B258" s="63" t="s">
        <v>17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4"/>
      <c r="N258" s="27" t="s">
        <v>168</v>
      </c>
      <c r="O258" s="26">
        <v>0</v>
      </c>
      <c r="P258" s="25">
        <v>778.2</v>
      </c>
      <c r="Q258" s="25">
        <v>778.2</v>
      </c>
      <c r="R258" s="24">
        <f t="shared" si="5"/>
        <v>0</v>
      </c>
      <c r="S258" s="19" t="s">
        <v>0</v>
      </c>
      <c r="T258" s="1"/>
    </row>
    <row r="259" spans="1:20" ht="23.25" customHeight="1" x14ac:dyDescent="0.2">
      <c r="A259" s="23"/>
      <c r="B259" s="63" t="s">
        <v>28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4"/>
      <c r="N259" s="27" t="s">
        <v>168</v>
      </c>
      <c r="O259" s="26" t="s">
        <v>27</v>
      </c>
      <c r="P259" s="25">
        <v>678.2</v>
      </c>
      <c r="Q259" s="25">
        <v>678.2</v>
      </c>
      <c r="R259" s="24">
        <f t="shared" si="5"/>
        <v>0</v>
      </c>
      <c r="S259" s="19" t="s">
        <v>0</v>
      </c>
      <c r="T259" s="1"/>
    </row>
    <row r="260" spans="1:20" ht="23.25" customHeight="1" x14ac:dyDescent="0.2">
      <c r="A260" s="23"/>
      <c r="B260" s="63" t="s">
        <v>26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4"/>
      <c r="N260" s="27" t="s">
        <v>168</v>
      </c>
      <c r="O260" s="26" t="s">
        <v>25</v>
      </c>
      <c r="P260" s="25">
        <v>678.2</v>
      </c>
      <c r="Q260" s="25">
        <v>678.2</v>
      </c>
      <c r="R260" s="24">
        <f t="shared" si="5"/>
        <v>0</v>
      </c>
      <c r="S260" s="19" t="s">
        <v>0</v>
      </c>
      <c r="T260" s="1"/>
    </row>
    <row r="261" spans="1:20" ht="12.75" customHeight="1" x14ac:dyDescent="0.2">
      <c r="A261" s="23"/>
      <c r="B261" s="63" t="s">
        <v>8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4"/>
      <c r="N261" s="27" t="s">
        <v>168</v>
      </c>
      <c r="O261" s="26" t="s">
        <v>7</v>
      </c>
      <c r="P261" s="25">
        <v>100</v>
      </c>
      <c r="Q261" s="25">
        <v>100</v>
      </c>
      <c r="R261" s="24">
        <f t="shared" si="5"/>
        <v>0</v>
      </c>
      <c r="S261" s="19" t="s">
        <v>0</v>
      </c>
      <c r="T261" s="1"/>
    </row>
    <row r="262" spans="1:20" ht="12.75" customHeight="1" x14ac:dyDescent="0.2">
      <c r="A262" s="23"/>
      <c r="B262" s="63" t="s">
        <v>47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4"/>
      <c r="N262" s="27" t="s">
        <v>168</v>
      </c>
      <c r="O262" s="26" t="s">
        <v>45</v>
      </c>
      <c r="P262" s="25">
        <v>100</v>
      </c>
      <c r="Q262" s="25">
        <v>100</v>
      </c>
      <c r="R262" s="24">
        <f t="shared" si="5"/>
        <v>0</v>
      </c>
      <c r="S262" s="19" t="s">
        <v>0</v>
      </c>
      <c r="T262" s="1"/>
    </row>
    <row r="263" spans="1:20" ht="12.75" customHeight="1" x14ac:dyDescent="0.2">
      <c r="A263" s="23"/>
      <c r="B263" s="63" t="s">
        <v>41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4"/>
      <c r="N263" s="27" t="s">
        <v>167</v>
      </c>
      <c r="O263" s="26">
        <v>0</v>
      </c>
      <c r="P263" s="25">
        <v>4304.9799999999996</v>
      </c>
      <c r="Q263" s="25">
        <f>Q264+Q266</f>
        <v>4023</v>
      </c>
      <c r="R263" s="24">
        <f t="shared" si="5"/>
        <v>281.97999999999956</v>
      </c>
      <c r="S263" s="19" t="s">
        <v>0</v>
      </c>
      <c r="T263" s="1"/>
    </row>
    <row r="264" spans="1:20" ht="23.25" customHeight="1" x14ac:dyDescent="0.2">
      <c r="A264" s="23"/>
      <c r="B264" s="63" t="s">
        <v>28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4"/>
      <c r="N264" s="27" t="s">
        <v>167</v>
      </c>
      <c r="O264" s="26" t="s">
        <v>27</v>
      </c>
      <c r="P264" s="25">
        <v>4300.78</v>
      </c>
      <c r="Q264" s="25">
        <v>4018.8</v>
      </c>
      <c r="R264" s="24">
        <f t="shared" si="5"/>
        <v>281.97999999999956</v>
      </c>
      <c r="S264" s="19" t="s">
        <v>0</v>
      </c>
      <c r="T264" s="1"/>
    </row>
    <row r="265" spans="1:20" ht="23.25" customHeight="1" x14ac:dyDescent="0.2">
      <c r="A265" s="23"/>
      <c r="B265" s="63" t="s">
        <v>26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4"/>
      <c r="N265" s="27" t="s">
        <v>167</v>
      </c>
      <c r="O265" s="26" t="s">
        <v>25</v>
      </c>
      <c r="P265" s="25">
        <v>4300.78</v>
      </c>
      <c r="Q265" s="25">
        <f>4300.78-282</f>
        <v>4018.7799999999997</v>
      </c>
      <c r="R265" s="24">
        <f t="shared" si="5"/>
        <v>282</v>
      </c>
      <c r="S265" s="19" t="s">
        <v>0</v>
      </c>
      <c r="T265" s="1"/>
    </row>
    <row r="266" spans="1:20" ht="12.75" customHeight="1" x14ac:dyDescent="0.2">
      <c r="A266" s="23"/>
      <c r="B266" s="63" t="s">
        <v>8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4"/>
      <c r="N266" s="27" t="s">
        <v>167</v>
      </c>
      <c r="O266" s="26" t="s">
        <v>7</v>
      </c>
      <c r="P266" s="25">
        <v>4.2</v>
      </c>
      <c r="Q266" s="25">
        <v>4.2</v>
      </c>
      <c r="R266" s="24">
        <f t="shared" si="5"/>
        <v>0</v>
      </c>
      <c r="S266" s="19" t="s">
        <v>0</v>
      </c>
      <c r="T266" s="1"/>
    </row>
    <row r="267" spans="1:20" ht="12.75" customHeight="1" x14ac:dyDescent="0.2">
      <c r="A267" s="23"/>
      <c r="B267" s="63" t="s">
        <v>47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4"/>
      <c r="N267" s="27" t="s">
        <v>167</v>
      </c>
      <c r="O267" s="26" t="s">
        <v>45</v>
      </c>
      <c r="P267" s="25">
        <v>4.2</v>
      </c>
      <c r="Q267" s="25">
        <v>4.2</v>
      </c>
      <c r="R267" s="24">
        <f t="shared" si="5"/>
        <v>0</v>
      </c>
      <c r="S267" s="19" t="s">
        <v>0</v>
      </c>
      <c r="T267" s="1"/>
    </row>
    <row r="268" spans="1:20" ht="34.5" customHeight="1" x14ac:dyDescent="0.2">
      <c r="A268" s="23"/>
      <c r="B268" s="67" t="s">
        <v>166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31" t="s">
        <v>165</v>
      </c>
      <c r="O268" s="30">
        <v>0</v>
      </c>
      <c r="P268" s="29">
        <v>5027.32</v>
      </c>
      <c r="Q268" s="29">
        <v>5027.32</v>
      </c>
      <c r="R268" s="74">
        <f t="shared" si="5"/>
        <v>0</v>
      </c>
      <c r="S268" s="19" t="s">
        <v>0</v>
      </c>
      <c r="T268" s="1"/>
    </row>
    <row r="269" spans="1:20" ht="12.75" customHeight="1" x14ac:dyDescent="0.2">
      <c r="A269" s="23"/>
      <c r="B269" s="63" t="s">
        <v>164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4"/>
      <c r="N269" s="27" t="s">
        <v>163</v>
      </c>
      <c r="O269" s="26">
        <v>0</v>
      </c>
      <c r="P269" s="25">
        <v>3333.41</v>
      </c>
      <c r="Q269" s="25">
        <v>3333.41</v>
      </c>
      <c r="R269" s="24">
        <f t="shared" si="5"/>
        <v>0</v>
      </c>
      <c r="S269" s="19" t="s">
        <v>0</v>
      </c>
      <c r="T269" s="1"/>
    </row>
    <row r="270" spans="1:20" ht="23.25" customHeight="1" x14ac:dyDescent="0.2">
      <c r="A270" s="23"/>
      <c r="B270" s="63" t="s">
        <v>53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4"/>
      <c r="N270" s="27" t="s">
        <v>162</v>
      </c>
      <c r="O270" s="26">
        <v>0</v>
      </c>
      <c r="P270" s="25">
        <v>1982.65</v>
      </c>
      <c r="Q270" s="25">
        <v>1982.65</v>
      </c>
      <c r="R270" s="24">
        <f t="shared" si="5"/>
        <v>0</v>
      </c>
      <c r="S270" s="19" t="s">
        <v>0</v>
      </c>
      <c r="T270" s="1"/>
    </row>
    <row r="271" spans="1:20" ht="45.75" customHeight="1" x14ac:dyDescent="0.2">
      <c r="A271" s="23"/>
      <c r="B271" s="63" t="s">
        <v>60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4"/>
      <c r="N271" s="27" t="s">
        <v>162</v>
      </c>
      <c r="O271" s="26" t="s">
        <v>59</v>
      </c>
      <c r="P271" s="25">
        <v>1830.47</v>
      </c>
      <c r="Q271" s="25">
        <v>1830.47</v>
      </c>
      <c r="R271" s="24">
        <f t="shared" si="5"/>
        <v>0</v>
      </c>
      <c r="S271" s="19" t="s">
        <v>0</v>
      </c>
      <c r="T271" s="1"/>
    </row>
    <row r="272" spans="1:20" ht="12.75" customHeight="1" x14ac:dyDescent="0.2">
      <c r="A272" s="23"/>
      <c r="B272" s="63" t="s">
        <v>125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4"/>
      <c r="N272" s="27" t="s">
        <v>162</v>
      </c>
      <c r="O272" s="26" t="s">
        <v>123</v>
      </c>
      <c r="P272" s="25">
        <v>1830.47</v>
      </c>
      <c r="Q272" s="25">
        <v>1830.47</v>
      </c>
      <c r="R272" s="24">
        <f t="shared" si="5"/>
        <v>0</v>
      </c>
      <c r="S272" s="19" t="s">
        <v>0</v>
      </c>
      <c r="T272" s="1"/>
    </row>
    <row r="273" spans="1:20" ht="23.25" customHeight="1" x14ac:dyDescent="0.2">
      <c r="A273" s="23"/>
      <c r="B273" s="63" t="s">
        <v>28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4"/>
      <c r="N273" s="27" t="s">
        <v>162</v>
      </c>
      <c r="O273" s="26" t="s">
        <v>27</v>
      </c>
      <c r="P273" s="25">
        <v>152.18</v>
      </c>
      <c r="Q273" s="25">
        <v>152.18</v>
      </c>
      <c r="R273" s="24">
        <f t="shared" si="5"/>
        <v>0</v>
      </c>
      <c r="S273" s="19" t="s">
        <v>0</v>
      </c>
      <c r="T273" s="1"/>
    </row>
    <row r="274" spans="1:20" ht="23.25" customHeight="1" x14ac:dyDescent="0.2">
      <c r="A274" s="23"/>
      <c r="B274" s="63" t="s">
        <v>26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4"/>
      <c r="N274" s="27" t="s">
        <v>162</v>
      </c>
      <c r="O274" s="26" t="s">
        <v>25</v>
      </c>
      <c r="P274" s="25">
        <v>152.18</v>
      </c>
      <c r="Q274" s="25">
        <v>152.18</v>
      </c>
      <c r="R274" s="24">
        <f t="shared" si="5"/>
        <v>0</v>
      </c>
      <c r="S274" s="19" t="s">
        <v>0</v>
      </c>
      <c r="T274" s="1"/>
    </row>
    <row r="275" spans="1:20" ht="34.5" customHeight="1" x14ac:dyDescent="0.2">
      <c r="A275" s="23"/>
      <c r="B275" s="63" t="s">
        <v>51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4"/>
      <c r="N275" s="27" t="s">
        <v>161</v>
      </c>
      <c r="O275" s="26">
        <v>0</v>
      </c>
      <c r="P275" s="25">
        <v>0.16</v>
      </c>
      <c r="Q275" s="25">
        <v>0.16</v>
      </c>
      <c r="R275" s="24">
        <f t="shared" si="5"/>
        <v>0</v>
      </c>
      <c r="S275" s="19" t="s">
        <v>0</v>
      </c>
      <c r="T275" s="1"/>
    </row>
    <row r="276" spans="1:20" ht="12.75" customHeight="1" x14ac:dyDescent="0.2">
      <c r="A276" s="23"/>
      <c r="B276" s="63" t="s">
        <v>8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4"/>
      <c r="N276" s="27" t="s">
        <v>161</v>
      </c>
      <c r="O276" s="26" t="s">
        <v>7</v>
      </c>
      <c r="P276" s="25">
        <v>0.16</v>
      </c>
      <c r="Q276" s="25">
        <v>0.16</v>
      </c>
      <c r="R276" s="24">
        <f t="shared" si="5"/>
        <v>0</v>
      </c>
      <c r="S276" s="19" t="s">
        <v>0</v>
      </c>
      <c r="T276" s="1"/>
    </row>
    <row r="277" spans="1:20" ht="12.75" customHeight="1" x14ac:dyDescent="0.2">
      <c r="A277" s="23"/>
      <c r="B277" s="63" t="s">
        <v>47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4"/>
      <c r="N277" s="27" t="s">
        <v>161</v>
      </c>
      <c r="O277" s="26" t="s">
        <v>45</v>
      </c>
      <c r="P277" s="25">
        <v>0.16</v>
      </c>
      <c r="Q277" s="25">
        <v>0.16</v>
      </c>
      <c r="R277" s="24">
        <f t="shared" si="5"/>
        <v>0</v>
      </c>
      <c r="S277" s="19" t="s">
        <v>0</v>
      </c>
      <c r="T277" s="1"/>
    </row>
    <row r="278" spans="1:20" ht="23.25" customHeight="1" x14ac:dyDescent="0.2">
      <c r="A278" s="23"/>
      <c r="B278" s="63" t="s">
        <v>160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4"/>
      <c r="N278" s="27" t="s">
        <v>159</v>
      </c>
      <c r="O278" s="26">
        <v>0</v>
      </c>
      <c r="P278" s="25">
        <v>800.74</v>
      </c>
      <c r="Q278" s="25">
        <v>800.74</v>
      </c>
      <c r="R278" s="24">
        <f t="shared" si="5"/>
        <v>0</v>
      </c>
      <c r="S278" s="19" t="s">
        <v>0</v>
      </c>
      <c r="T278" s="1"/>
    </row>
    <row r="279" spans="1:20" ht="45.75" customHeight="1" x14ac:dyDescent="0.2">
      <c r="A279" s="23"/>
      <c r="B279" s="63" t="s">
        <v>60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4"/>
      <c r="N279" s="27" t="s">
        <v>159</v>
      </c>
      <c r="O279" s="26" t="s">
        <v>59</v>
      </c>
      <c r="P279" s="25">
        <v>800.74</v>
      </c>
      <c r="Q279" s="25">
        <v>800.74</v>
      </c>
      <c r="R279" s="24">
        <f t="shared" si="5"/>
        <v>0</v>
      </c>
      <c r="S279" s="19" t="s">
        <v>0</v>
      </c>
      <c r="T279" s="1"/>
    </row>
    <row r="280" spans="1:20" ht="12.75" customHeight="1" x14ac:dyDescent="0.2">
      <c r="A280" s="23"/>
      <c r="B280" s="63" t="s">
        <v>125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4"/>
      <c r="N280" s="27" t="s">
        <v>159</v>
      </c>
      <c r="O280" s="26" t="s">
        <v>123</v>
      </c>
      <c r="P280" s="25">
        <v>800.74</v>
      </c>
      <c r="Q280" s="25">
        <v>800.74</v>
      </c>
      <c r="R280" s="24">
        <f t="shared" si="5"/>
        <v>0</v>
      </c>
      <c r="S280" s="19" t="s">
        <v>0</v>
      </c>
      <c r="T280" s="1"/>
    </row>
    <row r="281" spans="1:20" ht="23.25" customHeight="1" x14ac:dyDescent="0.2">
      <c r="A281" s="23"/>
      <c r="B281" s="63" t="s">
        <v>49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4"/>
      <c r="N281" s="27" t="s">
        <v>158</v>
      </c>
      <c r="O281" s="26">
        <v>0</v>
      </c>
      <c r="P281" s="25">
        <v>238.77</v>
      </c>
      <c r="Q281" s="25">
        <v>238.77</v>
      </c>
      <c r="R281" s="24">
        <f t="shared" si="5"/>
        <v>0</v>
      </c>
      <c r="S281" s="19" t="s">
        <v>0</v>
      </c>
      <c r="T281" s="1"/>
    </row>
    <row r="282" spans="1:20" ht="45.75" customHeight="1" x14ac:dyDescent="0.2">
      <c r="A282" s="23"/>
      <c r="B282" s="63" t="s">
        <v>60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4"/>
      <c r="N282" s="27" t="s">
        <v>158</v>
      </c>
      <c r="O282" s="26" t="s">
        <v>59</v>
      </c>
      <c r="P282" s="25">
        <v>122.82</v>
      </c>
      <c r="Q282" s="25">
        <v>122.82</v>
      </c>
      <c r="R282" s="24">
        <f t="shared" si="5"/>
        <v>0</v>
      </c>
      <c r="S282" s="19" t="s">
        <v>0</v>
      </c>
      <c r="T282" s="1"/>
    </row>
    <row r="283" spans="1:20" ht="12.75" customHeight="1" x14ac:dyDescent="0.2">
      <c r="A283" s="23"/>
      <c r="B283" s="63" t="s">
        <v>125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4"/>
      <c r="N283" s="27" t="s">
        <v>158</v>
      </c>
      <c r="O283" s="26" t="s">
        <v>123</v>
      </c>
      <c r="P283" s="25">
        <v>122.82</v>
      </c>
      <c r="Q283" s="25">
        <v>122.82</v>
      </c>
      <c r="R283" s="24">
        <f t="shared" ref="R283:R346" si="6">P283-Q283</f>
        <v>0</v>
      </c>
      <c r="S283" s="19" t="s">
        <v>0</v>
      </c>
      <c r="T283" s="1"/>
    </row>
    <row r="284" spans="1:20" ht="23.25" customHeight="1" x14ac:dyDescent="0.2">
      <c r="A284" s="23"/>
      <c r="B284" s="63" t="s">
        <v>28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4"/>
      <c r="N284" s="27" t="s">
        <v>158</v>
      </c>
      <c r="O284" s="26" t="s">
        <v>27</v>
      </c>
      <c r="P284" s="25">
        <v>115.95</v>
      </c>
      <c r="Q284" s="25">
        <v>115.95</v>
      </c>
      <c r="R284" s="24">
        <f t="shared" si="6"/>
        <v>0</v>
      </c>
      <c r="S284" s="19" t="s">
        <v>0</v>
      </c>
      <c r="T284" s="1"/>
    </row>
    <row r="285" spans="1:20" ht="23.25" customHeight="1" x14ac:dyDescent="0.2">
      <c r="A285" s="23"/>
      <c r="B285" s="63" t="s">
        <v>26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4"/>
      <c r="N285" s="27" t="s">
        <v>158</v>
      </c>
      <c r="O285" s="26" t="s">
        <v>25</v>
      </c>
      <c r="P285" s="25">
        <v>115.95</v>
      </c>
      <c r="Q285" s="25">
        <v>115.95</v>
      </c>
      <c r="R285" s="24">
        <f t="shared" si="6"/>
        <v>0</v>
      </c>
      <c r="S285" s="19" t="s">
        <v>0</v>
      </c>
      <c r="T285" s="1"/>
    </row>
    <row r="286" spans="1:20" ht="23.25" customHeight="1" x14ac:dyDescent="0.2">
      <c r="A286" s="23"/>
      <c r="B286" s="63" t="s">
        <v>17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4"/>
      <c r="N286" s="27" t="s">
        <v>157</v>
      </c>
      <c r="O286" s="26">
        <v>0</v>
      </c>
      <c r="P286" s="25">
        <v>78</v>
      </c>
      <c r="Q286" s="25">
        <v>78</v>
      </c>
      <c r="R286" s="24">
        <f t="shared" si="6"/>
        <v>0</v>
      </c>
      <c r="S286" s="19" t="s">
        <v>0</v>
      </c>
      <c r="T286" s="1"/>
    </row>
    <row r="287" spans="1:20" ht="45.75" customHeight="1" x14ac:dyDescent="0.2">
      <c r="A287" s="23"/>
      <c r="B287" s="63" t="s">
        <v>60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4"/>
      <c r="N287" s="27" t="s">
        <v>157</v>
      </c>
      <c r="O287" s="26" t="s">
        <v>59</v>
      </c>
      <c r="P287" s="25">
        <v>57.29</v>
      </c>
      <c r="Q287" s="25">
        <v>57.29</v>
      </c>
      <c r="R287" s="24">
        <f t="shared" si="6"/>
        <v>0</v>
      </c>
      <c r="S287" s="19" t="s">
        <v>0</v>
      </c>
      <c r="T287" s="1"/>
    </row>
    <row r="288" spans="1:20" ht="12.75" customHeight="1" x14ac:dyDescent="0.2">
      <c r="A288" s="23"/>
      <c r="B288" s="63" t="s">
        <v>125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4"/>
      <c r="N288" s="27" t="s">
        <v>157</v>
      </c>
      <c r="O288" s="26" t="s">
        <v>123</v>
      </c>
      <c r="P288" s="25">
        <v>57.29</v>
      </c>
      <c r="Q288" s="25">
        <v>57.29</v>
      </c>
      <c r="R288" s="24">
        <f t="shared" si="6"/>
        <v>0</v>
      </c>
      <c r="S288" s="19" t="s">
        <v>0</v>
      </c>
      <c r="T288" s="1"/>
    </row>
    <row r="289" spans="1:20" ht="12.75" customHeight="1" x14ac:dyDescent="0.2">
      <c r="A289" s="23"/>
      <c r="B289" s="63" t="s">
        <v>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4"/>
      <c r="N289" s="27" t="s">
        <v>157</v>
      </c>
      <c r="O289" s="26" t="s">
        <v>7</v>
      </c>
      <c r="P289" s="25">
        <v>20.71</v>
      </c>
      <c r="Q289" s="25">
        <v>20.71</v>
      </c>
      <c r="R289" s="24">
        <f t="shared" si="6"/>
        <v>0</v>
      </c>
      <c r="S289" s="19" t="s">
        <v>0</v>
      </c>
      <c r="T289" s="1"/>
    </row>
    <row r="290" spans="1:20" ht="12.75" customHeight="1" x14ac:dyDescent="0.2">
      <c r="A290" s="23"/>
      <c r="B290" s="63" t="s">
        <v>47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4"/>
      <c r="N290" s="27" t="s">
        <v>157</v>
      </c>
      <c r="O290" s="26" t="s">
        <v>45</v>
      </c>
      <c r="P290" s="25">
        <v>20.71</v>
      </c>
      <c r="Q290" s="25">
        <v>20.71</v>
      </c>
      <c r="R290" s="24">
        <f t="shared" si="6"/>
        <v>0</v>
      </c>
      <c r="S290" s="19" t="s">
        <v>0</v>
      </c>
      <c r="T290" s="1"/>
    </row>
    <row r="291" spans="1:20" ht="45.75" customHeight="1" x14ac:dyDescent="0.2">
      <c r="A291" s="23"/>
      <c r="B291" s="63" t="s">
        <v>156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4"/>
      <c r="N291" s="27" t="s">
        <v>155</v>
      </c>
      <c r="O291" s="26">
        <v>0</v>
      </c>
      <c r="P291" s="25">
        <v>80</v>
      </c>
      <c r="Q291" s="25">
        <v>80</v>
      </c>
      <c r="R291" s="24">
        <f t="shared" si="6"/>
        <v>0</v>
      </c>
      <c r="S291" s="19" t="s">
        <v>0</v>
      </c>
      <c r="T291" s="1"/>
    </row>
    <row r="292" spans="1:20" ht="23.25" customHeight="1" x14ac:dyDescent="0.2">
      <c r="A292" s="23"/>
      <c r="B292" s="63" t="s">
        <v>28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4"/>
      <c r="N292" s="27" t="s">
        <v>155</v>
      </c>
      <c r="O292" s="26" t="s">
        <v>27</v>
      </c>
      <c r="P292" s="25">
        <v>80</v>
      </c>
      <c r="Q292" s="25">
        <v>80</v>
      </c>
      <c r="R292" s="24">
        <f t="shared" si="6"/>
        <v>0</v>
      </c>
      <c r="S292" s="19" t="s">
        <v>0</v>
      </c>
      <c r="T292" s="1"/>
    </row>
    <row r="293" spans="1:20" ht="23.25" customHeight="1" x14ac:dyDescent="0.2">
      <c r="A293" s="23"/>
      <c r="B293" s="63" t="s">
        <v>26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4"/>
      <c r="N293" s="27" t="s">
        <v>155</v>
      </c>
      <c r="O293" s="26" t="s">
        <v>25</v>
      </c>
      <c r="P293" s="25">
        <v>80</v>
      </c>
      <c r="Q293" s="25">
        <v>80</v>
      </c>
      <c r="R293" s="24">
        <f t="shared" si="6"/>
        <v>0</v>
      </c>
      <c r="S293" s="19" t="s">
        <v>0</v>
      </c>
      <c r="T293" s="1"/>
    </row>
    <row r="294" spans="1:20" ht="23.25" customHeight="1" x14ac:dyDescent="0.2">
      <c r="A294" s="23"/>
      <c r="B294" s="63" t="s">
        <v>154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4"/>
      <c r="N294" s="27" t="s">
        <v>153</v>
      </c>
      <c r="O294" s="26">
        <v>0</v>
      </c>
      <c r="P294" s="25">
        <v>145</v>
      </c>
      <c r="Q294" s="25">
        <v>145</v>
      </c>
      <c r="R294" s="24">
        <f t="shared" si="6"/>
        <v>0</v>
      </c>
      <c r="S294" s="19" t="s">
        <v>0</v>
      </c>
      <c r="T294" s="1"/>
    </row>
    <row r="295" spans="1:20" ht="23.25" customHeight="1" x14ac:dyDescent="0.2">
      <c r="A295" s="23"/>
      <c r="B295" s="63" t="s">
        <v>28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4"/>
      <c r="N295" s="27" t="s">
        <v>153</v>
      </c>
      <c r="O295" s="26" t="s">
        <v>27</v>
      </c>
      <c r="P295" s="25">
        <v>145</v>
      </c>
      <c r="Q295" s="25">
        <v>145</v>
      </c>
      <c r="R295" s="24">
        <f t="shared" si="6"/>
        <v>0</v>
      </c>
      <c r="S295" s="19" t="s">
        <v>0</v>
      </c>
      <c r="T295" s="1"/>
    </row>
    <row r="296" spans="1:20" ht="23.25" customHeight="1" x14ac:dyDescent="0.2">
      <c r="A296" s="23"/>
      <c r="B296" s="63" t="s">
        <v>26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4"/>
      <c r="N296" s="27" t="s">
        <v>153</v>
      </c>
      <c r="O296" s="26" t="s">
        <v>25</v>
      </c>
      <c r="P296" s="25">
        <v>145</v>
      </c>
      <c r="Q296" s="25">
        <v>145</v>
      </c>
      <c r="R296" s="24">
        <f t="shared" si="6"/>
        <v>0</v>
      </c>
      <c r="S296" s="19" t="s">
        <v>0</v>
      </c>
      <c r="T296" s="1"/>
    </row>
    <row r="297" spans="1:20" ht="34.5" customHeight="1" x14ac:dyDescent="0.2">
      <c r="A297" s="23"/>
      <c r="B297" s="63" t="s">
        <v>152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4"/>
      <c r="N297" s="27" t="s">
        <v>151</v>
      </c>
      <c r="O297" s="26">
        <v>0</v>
      </c>
      <c r="P297" s="25">
        <v>8.09</v>
      </c>
      <c r="Q297" s="25">
        <v>8.09</v>
      </c>
      <c r="R297" s="24">
        <f t="shared" si="6"/>
        <v>0</v>
      </c>
      <c r="S297" s="19" t="s">
        <v>0</v>
      </c>
      <c r="T297" s="1"/>
    </row>
    <row r="298" spans="1:20" ht="45.75" customHeight="1" x14ac:dyDescent="0.2">
      <c r="A298" s="23"/>
      <c r="B298" s="63" t="s">
        <v>60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4"/>
      <c r="N298" s="27" t="s">
        <v>151</v>
      </c>
      <c r="O298" s="26" t="s">
        <v>59</v>
      </c>
      <c r="P298" s="25">
        <v>8.09</v>
      </c>
      <c r="Q298" s="25">
        <v>8.09</v>
      </c>
      <c r="R298" s="24">
        <f t="shared" si="6"/>
        <v>0</v>
      </c>
      <c r="S298" s="19" t="s">
        <v>0</v>
      </c>
      <c r="T298" s="1"/>
    </row>
    <row r="299" spans="1:20" ht="12.75" customHeight="1" x14ac:dyDescent="0.2">
      <c r="A299" s="23"/>
      <c r="B299" s="63" t="s">
        <v>125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4"/>
      <c r="N299" s="27" t="s">
        <v>151</v>
      </c>
      <c r="O299" s="26" t="s">
        <v>123</v>
      </c>
      <c r="P299" s="25">
        <v>8.09</v>
      </c>
      <c r="Q299" s="25">
        <v>8.09</v>
      </c>
      <c r="R299" s="24">
        <f t="shared" si="6"/>
        <v>0</v>
      </c>
      <c r="S299" s="19" t="s">
        <v>0</v>
      </c>
      <c r="T299" s="1"/>
    </row>
    <row r="300" spans="1:20" ht="45.75" customHeight="1" x14ac:dyDescent="0.2">
      <c r="A300" s="23"/>
      <c r="B300" s="63" t="s">
        <v>150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4"/>
      <c r="N300" s="27" t="s">
        <v>149</v>
      </c>
      <c r="O300" s="26">
        <v>0</v>
      </c>
      <c r="P300" s="25">
        <v>193.91</v>
      </c>
      <c r="Q300" s="25">
        <v>193.91</v>
      </c>
      <c r="R300" s="24">
        <f t="shared" si="6"/>
        <v>0</v>
      </c>
      <c r="S300" s="19" t="s">
        <v>0</v>
      </c>
      <c r="T300" s="1"/>
    </row>
    <row r="301" spans="1:20" ht="12.75" customHeight="1" x14ac:dyDescent="0.2">
      <c r="A301" s="23"/>
      <c r="B301" s="63" t="s">
        <v>41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4"/>
      <c r="N301" s="27" t="s">
        <v>148</v>
      </c>
      <c r="O301" s="26">
        <v>0</v>
      </c>
      <c r="P301" s="25">
        <v>193.91</v>
      </c>
      <c r="Q301" s="25">
        <v>193.91</v>
      </c>
      <c r="R301" s="24">
        <f t="shared" si="6"/>
        <v>0</v>
      </c>
      <c r="S301" s="19" t="s">
        <v>0</v>
      </c>
      <c r="T301" s="1"/>
    </row>
    <row r="302" spans="1:20" ht="45.75" customHeight="1" x14ac:dyDescent="0.2">
      <c r="A302" s="23"/>
      <c r="B302" s="63" t="s">
        <v>60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4"/>
      <c r="N302" s="27" t="s">
        <v>148</v>
      </c>
      <c r="O302" s="26" t="s">
        <v>59</v>
      </c>
      <c r="P302" s="25">
        <v>85.99</v>
      </c>
      <c r="Q302" s="25">
        <v>85.99</v>
      </c>
      <c r="R302" s="24">
        <f t="shared" si="6"/>
        <v>0</v>
      </c>
      <c r="S302" s="19" t="s">
        <v>0</v>
      </c>
      <c r="T302" s="1"/>
    </row>
    <row r="303" spans="1:20" ht="12.75" customHeight="1" x14ac:dyDescent="0.2">
      <c r="A303" s="23"/>
      <c r="B303" s="63" t="s">
        <v>125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4"/>
      <c r="N303" s="27" t="s">
        <v>148</v>
      </c>
      <c r="O303" s="26" t="s">
        <v>123</v>
      </c>
      <c r="P303" s="25">
        <v>85.99</v>
      </c>
      <c r="Q303" s="25">
        <v>85.99</v>
      </c>
      <c r="R303" s="24">
        <f t="shared" si="6"/>
        <v>0</v>
      </c>
      <c r="S303" s="19" t="s">
        <v>0</v>
      </c>
      <c r="T303" s="1"/>
    </row>
    <row r="304" spans="1:20" ht="23.25" customHeight="1" x14ac:dyDescent="0.2">
      <c r="A304" s="23"/>
      <c r="B304" s="63" t="s">
        <v>28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4"/>
      <c r="N304" s="27" t="s">
        <v>148</v>
      </c>
      <c r="O304" s="26" t="s">
        <v>27</v>
      </c>
      <c r="P304" s="25">
        <v>107.92</v>
      </c>
      <c r="Q304" s="25">
        <v>107.92</v>
      </c>
      <c r="R304" s="24">
        <f t="shared" si="6"/>
        <v>0</v>
      </c>
      <c r="S304" s="19" t="s">
        <v>0</v>
      </c>
      <c r="T304" s="1"/>
    </row>
    <row r="305" spans="1:20" ht="23.25" customHeight="1" x14ac:dyDescent="0.2">
      <c r="A305" s="23"/>
      <c r="B305" s="63" t="s">
        <v>26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4"/>
      <c r="N305" s="27" t="s">
        <v>148</v>
      </c>
      <c r="O305" s="26" t="s">
        <v>25</v>
      </c>
      <c r="P305" s="25">
        <v>107.92</v>
      </c>
      <c r="Q305" s="25">
        <v>107.92</v>
      </c>
      <c r="R305" s="24">
        <f t="shared" si="6"/>
        <v>0</v>
      </c>
      <c r="S305" s="19" t="s">
        <v>0</v>
      </c>
      <c r="T305" s="1"/>
    </row>
    <row r="306" spans="1:20" ht="23.25" customHeight="1" x14ac:dyDescent="0.2">
      <c r="A306" s="23"/>
      <c r="B306" s="63" t="s">
        <v>147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4"/>
      <c r="N306" s="27" t="s">
        <v>146</v>
      </c>
      <c r="O306" s="26">
        <v>0</v>
      </c>
      <c r="P306" s="25">
        <v>0</v>
      </c>
      <c r="Q306" s="25">
        <v>0</v>
      </c>
      <c r="R306" s="24">
        <f t="shared" si="6"/>
        <v>0</v>
      </c>
      <c r="S306" s="19" t="s">
        <v>0</v>
      </c>
      <c r="T306" s="1"/>
    </row>
    <row r="307" spans="1:20" ht="12.75" customHeight="1" x14ac:dyDescent="0.2">
      <c r="A307" s="23"/>
      <c r="B307" s="63" t="s">
        <v>41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4"/>
      <c r="N307" s="27" t="s">
        <v>145</v>
      </c>
      <c r="O307" s="26">
        <v>0</v>
      </c>
      <c r="P307" s="25">
        <v>0</v>
      </c>
      <c r="Q307" s="25">
        <v>0</v>
      </c>
      <c r="R307" s="24">
        <f t="shared" si="6"/>
        <v>0</v>
      </c>
      <c r="S307" s="19" t="s">
        <v>0</v>
      </c>
      <c r="T307" s="1"/>
    </row>
    <row r="308" spans="1:20" ht="23.25" customHeight="1" x14ac:dyDescent="0.2">
      <c r="A308" s="23"/>
      <c r="B308" s="63" t="s">
        <v>28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4"/>
      <c r="N308" s="27" t="s">
        <v>145</v>
      </c>
      <c r="O308" s="26" t="s">
        <v>27</v>
      </c>
      <c r="P308" s="25">
        <v>0</v>
      </c>
      <c r="Q308" s="25">
        <v>0</v>
      </c>
      <c r="R308" s="24">
        <f t="shared" si="6"/>
        <v>0</v>
      </c>
      <c r="S308" s="19" t="s">
        <v>0</v>
      </c>
      <c r="T308" s="1"/>
    </row>
    <row r="309" spans="1:20" ht="23.25" customHeight="1" x14ac:dyDescent="0.2">
      <c r="A309" s="23"/>
      <c r="B309" s="63" t="s">
        <v>26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4"/>
      <c r="N309" s="27" t="s">
        <v>145</v>
      </c>
      <c r="O309" s="26" t="s">
        <v>25</v>
      </c>
      <c r="P309" s="25">
        <v>0</v>
      </c>
      <c r="Q309" s="25">
        <v>0</v>
      </c>
      <c r="R309" s="24">
        <f t="shared" si="6"/>
        <v>0</v>
      </c>
      <c r="S309" s="19" t="s">
        <v>0</v>
      </c>
      <c r="T309" s="1"/>
    </row>
    <row r="310" spans="1:20" ht="34.5" customHeight="1" x14ac:dyDescent="0.2">
      <c r="A310" s="23"/>
      <c r="B310" s="63" t="s">
        <v>144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4"/>
      <c r="N310" s="27" t="s">
        <v>143</v>
      </c>
      <c r="O310" s="26">
        <v>0</v>
      </c>
      <c r="P310" s="25">
        <v>1500</v>
      </c>
      <c r="Q310" s="25">
        <v>1500</v>
      </c>
      <c r="R310" s="24">
        <f t="shared" si="6"/>
        <v>0</v>
      </c>
      <c r="S310" s="19" t="s">
        <v>0</v>
      </c>
      <c r="T310" s="1"/>
    </row>
    <row r="311" spans="1:20" ht="12.75" customHeight="1" x14ac:dyDescent="0.2">
      <c r="A311" s="23"/>
      <c r="B311" s="63" t="s">
        <v>41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4"/>
      <c r="N311" s="27" t="s">
        <v>142</v>
      </c>
      <c r="O311" s="26">
        <v>0</v>
      </c>
      <c r="P311" s="25">
        <v>1500</v>
      </c>
      <c r="Q311" s="25">
        <v>1500</v>
      </c>
      <c r="R311" s="24">
        <f t="shared" si="6"/>
        <v>0</v>
      </c>
      <c r="S311" s="19" t="s">
        <v>0</v>
      </c>
      <c r="T311" s="1"/>
    </row>
    <row r="312" spans="1:20" ht="23.25" customHeight="1" x14ac:dyDescent="0.2">
      <c r="A312" s="23"/>
      <c r="B312" s="63" t="s">
        <v>28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4"/>
      <c r="N312" s="27" t="s">
        <v>142</v>
      </c>
      <c r="O312" s="26" t="s">
        <v>27</v>
      </c>
      <c r="P312" s="25">
        <v>1500</v>
      </c>
      <c r="Q312" s="25">
        <v>1500</v>
      </c>
      <c r="R312" s="24">
        <f t="shared" si="6"/>
        <v>0</v>
      </c>
      <c r="S312" s="19" t="s">
        <v>0</v>
      </c>
      <c r="T312" s="1"/>
    </row>
    <row r="313" spans="1:20" ht="23.25" customHeight="1" x14ac:dyDescent="0.2">
      <c r="A313" s="23"/>
      <c r="B313" s="63" t="s">
        <v>26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4"/>
      <c r="N313" s="27" t="s">
        <v>142</v>
      </c>
      <c r="O313" s="26" t="s">
        <v>25</v>
      </c>
      <c r="P313" s="25">
        <v>1500</v>
      </c>
      <c r="Q313" s="25">
        <v>1500</v>
      </c>
      <c r="R313" s="24">
        <f t="shared" si="6"/>
        <v>0</v>
      </c>
      <c r="S313" s="19" t="s">
        <v>0</v>
      </c>
      <c r="T313" s="1"/>
    </row>
    <row r="314" spans="1:20" ht="34.5" customHeight="1" x14ac:dyDescent="0.2">
      <c r="A314" s="23"/>
      <c r="B314" s="67" t="s">
        <v>141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31" t="s">
        <v>140</v>
      </c>
      <c r="O314" s="30">
        <v>0</v>
      </c>
      <c r="P314" s="29">
        <v>10275.799999999999</v>
      </c>
      <c r="Q314" s="29">
        <v>10275.799999999999</v>
      </c>
      <c r="R314" s="74">
        <f t="shared" si="6"/>
        <v>0</v>
      </c>
      <c r="S314" s="19" t="s">
        <v>0</v>
      </c>
      <c r="T314" s="1"/>
    </row>
    <row r="315" spans="1:20" ht="57" customHeight="1" x14ac:dyDescent="0.2">
      <c r="A315" s="23"/>
      <c r="B315" s="63" t="s">
        <v>139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4"/>
      <c r="N315" s="27" t="s">
        <v>138</v>
      </c>
      <c r="O315" s="26">
        <v>0</v>
      </c>
      <c r="P315" s="25">
        <v>275.8</v>
      </c>
      <c r="Q315" s="25">
        <v>275.8</v>
      </c>
      <c r="R315" s="24">
        <f t="shared" si="6"/>
        <v>0</v>
      </c>
      <c r="S315" s="19" t="s">
        <v>0</v>
      </c>
      <c r="T315" s="1"/>
    </row>
    <row r="316" spans="1:20" ht="12.75" customHeight="1" x14ac:dyDescent="0.2">
      <c r="A316" s="23"/>
      <c r="B316" s="63" t="s">
        <v>41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4"/>
      <c r="N316" s="27" t="s">
        <v>137</v>
      </c>
      <c r="O316" s="26">
        <v>0</v>
      </c>
      <c r="P316" s="25">
        <v>275.8</v>
      </c>
      <c r="Q316" s="25">
        <v>275.8</v>
      </c>
      <c r="R316" s="24">
        <f t="shared" si="6"/>
        <v>0</v>
      </c>
      <c r="S316" s="19" t="s">
        <v>0</v>
      </c>
      <c r="T316" s="1"/>
    </row>
    <row r="317" spans="1:20" ht="23.25" customHeight="1" x14ac:dyDescent="0.2">
      <c r="A317" s="23"/>
      <c r="B317" s="63" t="s">
        <v>28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4"/>
      <c r="N317" s="27" t="s">
        <v>137</v>
      </c>
      <c r="O317" s="26" t="s">
        <v>27</v>
      </c>
      <c r="P317" s="25">
        <v>275.8</v>
      </c>
      <c r="Q317" s="25">
        <v>275.8</v>
      </c>
      <c r="R317" s="24">
        <f t="shared" si="6"/>
        <v>0</v>
      </c>
      <c r="S317" s="19" t="s">
        <v>0</v>
      </c>
      <c r="T317" s="1"/>
    </row>
    <row r="318" spans="1:20" ht="23.25" customHeight="1" x14ac:dyDescent="0.2">
      <c r="A318" s="23"/>
      <c r="B318" s="63" t="s">
        <v>26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4"/>
      <c r="N318" s="27" t="s">
        <v>137</v>
      </c>
      <c r="O318" s="26" t="s">
        <v>25</v>
      </c>
      <c r="P318" s="25">
        <v>275.8</v>
      </c>
      <c r="Q318" s="25">
        <v>275.8</v>
      </c>
      <c r="R318" s="24">
        <f t="shared" si="6"/>
        <v>0</v>
      </c>
      <c r="S318" s="19" t="s">
        <v>0</v>
      </c>
      <c r="T318" s="1"/>
    </row>
    <row r="319" spans="1:20" ht="34.5" customHeight="1" x14ac:dyDescent="0.2">
      <c r="A319" s="23"/>
      <c r="B319" s="63" t="s">
        <v>136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4"/>
      <c r="N319" s="27" t="s">
        <v>135</v>
      </c>
      <c r="O319" s="26">
        <v>0</v>
      </c>
      <c r="P319" s="25">
        <v>10000</v>
      </c>
      <c r="Q319" s="25">
        <v>10000</v>
      </c>
      <c r="R319" s="24">
        <f t="shared" si="6"/>
        <v>0</v>
      </c>
      <c r="S319" s="19" t="s">
        <v>0</v>
      </c>
      <c r="T319" s="1"/>
    </row>
    <row r="320" spans="1:20" ht="23.25" customHeight="1" x14ac:dyDescent="0.2">
      <c r="A320" s="23"/>
      <c r="B320" s="63" t="s">
        <v>134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4"/>
      <c r="N320" s="27" t="s">
        <v>133</v>
      </c>
      <c r="O320" s="26">
        <v>0</v>
      </c>
      <c r="P320" s="25">
        <v>10000</v>
      </c>
      <c r="Q320" s="25">
        <v>10000</v>
      </c>
      <c r="R320" s="24">
        <f t="shared" si="6"/>
        <v>0</v>
      </c>
      <c r="S320" s="19" t="s">
        <v>0</v>
      </c>
      <c r="T320" s="1"/>
    </row>
    <row r="321" spans="1:20" ht="23.25" customHeight="1" x14ac:dyDescent="0.2">
      <c r="A321" s="23"/>
      <c r="B321" s="63" t="s">
        <v>28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4"/>
      <c r="N321" s="27" t="s">
        <v>133</v>
      </c>
      <c r="O321" s="26" t="s">
        <v>27</v>
      </c>
      <c r="P321" s="25">
        <v>10000</v>
      </c>
      <c r="Q321" s="25">
        <v>10000</v>
      </c>
      <c r="R321" s="24">
        <f t="shared" si="6"/>
        <v>0</v>
      </c>
      <c r="S321" s="19" t="s">
        <v>0</v>
      </c>
      <c r="T321" s="1"/>
    </row>
    <row r="322" spans="1:20" ht="23.25" customHeight="1" x14ac:dyDescent="0.2">
      <c r="A322" s="23"/>
      <c r="B322" s="63" t="s">
        <v>26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4"/>
      <c r="N322" s="27" t="s">
        <v>133</v>
      </c>
      <c r="O322" s="26" t="s">
        <v>25</v>
      </c>
      <c r="P322" s="25">
        <v>10000</v>
      </c>
      <c r="Q322" s="25">
        <v>10000</v>
      </c>
      <c r="R322" s="24">
        <f t="shared" si="6"/>
        <v>0</v>
      </c>
      <c r="S322" s="19" t="s">
        <v>0</v>
      </c>
      <c r="T322" s="1"/>
    </row>
    <row r="323" spans="1:20" ht="45.75" customHeight="1" x14ac:dyDescent="0.2">
      <c r="A323" s="23"/>
      <c r="B323" s="67" t="s">
        <v>132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31" t="s">
        <v>131</v>
      </c>
      <c r="O323" s="30">
        <v>0</v>
      </c>
      <c r="P323" s="29">
        <v>5114.1400000000003</v>
      </c>
      <c r="Q323" s="29">
        <v>5114.1400000000003</v>
      </c>
      <c r="R323" s="74">
        <f t="shared" si="6"/>
        <v>0</v>
      </c>
      <c r="S323" s="19" t="s">
        <v>0</v>
      </c>
      <c r="T323" s="1"/>
    </row>
    <row r="324" spans="1:20" ht="57" customHeight="1" x14ac:dyDescent="0.2">
      <c r="A324" s="23"/>
      <c r="B324" s="63" t="s">
        <v>130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4"/>
      <c r="N324" s="27" t="s">
        <v>129</v>
      </c>
      <c r="O324" s="26">
        <v>0</v>
      </c>
      <c r="P324" s="25">
        <v>4157.59</v>
      </c>
      <c r="Q324" s="25">
        <v>4157.59</v>
      </c>
      <c r="R324" s="24">
        <f t="shared" si="6"/>
        <v>0</v>
      </c>
      <c r="S324" s="19" t="s">
        <v>0</v>
      </c>
      <c r="T324" s="1"/>
    </row>
    <row r="325" spans="1:20" ht="23.25" customHeight="1" x14ac:dyDescent="0.2">
      <c r="A325" s="23"/>
      <c r="B325" s="63" t="s">
        <v>128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4"/>
      <c r="N325" s="27" t="s">
        <v>127</v>
      </c>
      <c r="O325" s="26">
        <v>0</v>
      </c>
      <c r="P325" s="25">
        <v>3835.55</v>
      </c>
      <c r="Q325" s="25">
        <v>3835.55</v>
      </c>
      <c r="R325" s="24">
        <f t="shared" si="6"/>
        <v>0</v>
      </c>
      <c r="S325" s="19" t="s">
        <v>0</v>
      </c>
      <c r="T325" s="1"/>
    </row>
    <row r="326" spans="1:20" ht="45.75" customHeight="1" x14ac:dyDescent="0.2">
      <c r="A326" s="23"/>
      <c r="B326" s="63" t="s">
        <v>60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4"/>
      <c r="N326" s="27" t="s">
        <v>127</v>
      </c>
      <c r="O326" s="26" t="s">
        <v>59</v>
      </c>
      <c r="P326" s="25">
        <v>3610.95</v>
      </c>
      <c r="Q326" s="25">
        <v>3610.95</v>
      </c>
      <c r="R326" s="24">
        <f t="shared" si="6"/>
        <v>0</v>
      </c>
      <c r="S326" s="19" t="s">
        <v>0</v>
      </c>
      <c r="T326" s="1"/>
    </row>
    <row r="327" spans="1:20" ht="12.75" customHeight="1" x14ac:dyDescent="0.2">
      <c r="A327" s="23"/>
      <c r="B327" s="63" t="s">
        <v>125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4"/>
      <c r="N327" s="27" t="s">
        <v>127</v>
      </c>
      <c r="O327" s="26" t="s">
        <v>123</v>
      </c>
      <c r="P327" s="25">
        <v>3610.95</v>
      </c>
      <c r="Q327" s="25">
        <v>3610.95</v>
      </c>
      <c r="R327" s="24">
        <f t="shared" si="6"/>
        <v>0</v>
      </c>
      <c r="S327" s="19" t="s">
        <v>0</v>
      </c>
      <c r="T327" s="1"/>
    </row>
    <row r="328" spans="1:20" ht="23.25" customHeight="1" x14ac:dyDescent="0.2">
      <c r="A328" s="23"/>
      <c r="B328" s="63" t="s">
        <v>28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4"/>
      <c r="N328" s="27" t="s">
        <v>127</v>
      </c>
      <c r="O328" s="26" t="s">
        <v>27</v>
      </c>
      <c r="P328" s="25">
        <v>224.6</v>
      </c>
      <c r="Q328" s="25">
        <v>224.6</v>
      </c>
      <c r="R328" s="24">
        <f t="shared" si="6"/>
        <v>0</v>
      </c>
      <c r="S328" s="19" t="s">
        <v>0</v>
      </c>
      <c r="T328" s="1"/>
    </row>
    <row r="329" spans="1:20" ht="23.25" customHeight="1" x14ac:dyDescent="0.2">
      <c r="A329" s="23"/>
      <c r="B329" s="63" t="s">
        <v>26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4"/>
      <c r="N329" s="27" t="s">
        <v>127</v>
      </c>
      <c r="O329" s="26" t="s">
        <v>25</v>
      </c>
      <c r="P329" s="25">
        <v>224.6</v>
      </c>
      <c r="Q329" s="25">
        <v>224.6</v>
      </c>
      <c r="R329" s="24">
        <f t="shared" si="6"/>
        <v>0</v>
      </c>
      <c r="S329" s="19" t="s">
        <v>0</v>
      </c>
      <c r="T329" s="1"/>
    </row>
    <row r="330" spans="1:20" ht="23.25" customHeight="1" x14ac:dyDescent="0.2">
      <c r="A330" s="23"/>
      <c r="B330" s="63" t="s">
        <v>49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4"/>
      <c r="N330" s="27" t="s">
        <v>126</v>
      </c>
      <c r="O330" s="26">
        <v>0</v>
      </c>
      <c r="P330" s="25">
        <v>253.68</v>
      </c>
      <c r="Q330" s="25">
        <v>253.68</v>
      </c>
      <c r="R330" s="24">
        <f t="shared" si="6"/>
        <v>0</v>
      </c>
      <c r="S330" s="19" t="s">
        <v>0</v>
      </c>
      <c r="T330" s="1"/>
    </row>
    <row r="331" spans="1:20" ht="45.75" customHeight="1" x14ac:dyDescent="0.2">
      <c r="A331" s="23"/>
      <c r="B331" s="63" t="s">
        <v>60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4"/>
      <c r="N331" s="27" t="s">
        <v>126</v>
      </c>
      <c r="O331" s="26" t="s">
        <v>59</v>
      </c>
      <c r="P331" s="25">
        <v>233.93</v>
      </c>
      <c r="Q331" s="25">
        <v>233.93</v>
      </c>
      <c r="R331" s="24">
        <f t="shared" si="6"/>
        <v>0</v>
      </c>
      <c r="S331" s="19" t="s">
        <v>0</v>
      </c>
      <c r="T331" s="1"/>
    </row>
    <row r="332" spans="1:20" ht="12.75" customHeight="1" x14ac:dyDescent="0.2">
      <c r="A332" s="23"/>
      <c r="B332" s="63" t="s">
        <v>125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4"/>
      <c r="N332" s="27" t="s">
        <v>126</v>
      </c>
      <c r="O332" s="26" t="s">
        <v>123</v>
      </c>
      <c r="P332" s="25">
        <v>233.93</v>
      </c>
      <c r="Q332" s="25">
        <v>233.93</v>
      </c>
      <c r="R332" s="24">
        <f t="shared" si="6"/>
        <v>0</v>
      </c>
      <c r="S332" s="19" t="s">
        <v>0</v>
      </c>
      <c r="T332" s="1"/>
    </row>
    <row r="333" spans="1:20" ht="23.25" customHeight="1" x14ac:dyDescent="0.2">
      <c r="A333" s="23"/>
      <c r="B333" s="63" t="s">
        <v>28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4"/>
      <c r="N333" s="27" t="s">
        <v>126</v>
      </c>
      <c r="O333" s="26" t="s">
        <v>27</v>
      </c>
      <c r="P333" s="25">
        <v>19.75</v>
      </c>
      <c r="Q333" s="25">
        <v>19.75</v>
      </c>
      <c r="R333" s="24">
        <f t="shared" si="6"/>
        <v>0</v>
      </c>
      <c r="S333" s="19" t="s">
        <v>0</v>
      </c>
      <c r="T333" s="1"/>
    </row>
    <row r="334" spans="1:20" ht="23.25" customHeight="1" x14ac:dyDescent="0.2">
      <c r="A334" s="23"/>
      <c r="B334" s="63" t="s">
        <v>26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4"/>
      <c r="N334" s="27" t="s">
        <v>126</v>
      </c>
      <c r="O334" s="26" t="s">
        <v>25</v>
      </c>
      <c r="P334" s="25">
        <v>19.75</v>
      </c>
      <c r="Q334" s="25">
        <v>19.75</v>
      </c>
      <c r="R334" s="24">
        <f t="shared" si="6"/>
        <v>0</v>
      </c>
      <c r="S334" s="19" t="s">
        <v>0</v>
      </c>
      <c r="T334" s="1"/>
    </row>
    <row r="335" spans="1:20" ht="23.25" customHeight="1" x14ac:dyDescent="0.2">
      <c r="A335" s="23"/>
      <c r="B335" s="63" t="s">
        <v>17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4"/>
      <c r="N335" s="27" t="s">
        <v>124</v>
      </c>
      <c r="O335" s="26">
        <v>0</v>
      </c>
      <c r="P335" s="25">
        <v>68.36</v>
      </c>
      <c r="Q335" s="25">
        <v>68.36</v>
      </c>
      <c r="R335" s="24">
        <f t="shared" si="6"/>
        <v>0</v>
      </c>
      <c r="S335" s="19" t="s">
        <v>0</v>
      </c>
      <c r="T335" s="1"/>
    </row>
    <row r="336" spans="1:20" ht="45.75" customHeight="1" x14ac:dyDescent="0.2">
      <c r="A336" s="23"/>
      <c r="B336" s="63" t="s">
        <v>60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4"/>
      <c r="N336" s="27" t="s">
        <v>124</v>
      </c>
      <c r="O336" s="26" t="s">
        <v>59</v>
      </c>
      <c r="P336" s="25">
        <v>68.36</v>
      </c>
      <c r="Q336" s="25">
        <v>68.36</v>
      </c>
      <c r="R336" s="24">
        <f t="shared" si="6"/>
        <v>0</v>
      </c>
      <c r="S336" s="19" t="s">
        <v>0</v>
      </c>
      <c r="T336" s="1"/>
    </row>
    <row r="337" spans="1:20" ht="12.75" customHeight="1" x14ac:dyDescent="0.2">
      <c r="A337" s="23"/>
      <c r="B337" s="63" t="s">
        <v>125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4"/>
      <c r="N337" s="27" t="s">
        <v>124</v>
      </c>
      <c r="O337" s="26" t="s">
        <v>123</v>
      </c>
      <c r="P337" s="25">
        <v>68.36</v>
      </c>
      <c r="Q337" s="25">
        <v>68.36</v>
      </c>
      <c r="R337" s="24">
        <f t="shared" si="6"/>
        <v>0</v>
      </c>
      <c r="S337" s="19" t="s">
        <v>0</v>
      </c>
      <c r="T337" s="1"/>
    </row>
    <row r="338" spans="1:20" ht="23.25" customHeight="1" x14ac:dyDescent="0.2">
      <c r="A338" s="23"/>
      <c r="B338" s="63" t="s">
        <v>122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4"/>
      <c r="N338" s="27" t="s">
        <v>121</v>
      </c>
      <c r="O338" s="26">
        <v>0</v>
      </c>
      <c r="P338" s="25">
        <v>100</v>
      </c>
      <c r="Q338" s="25">
        <v>100</v>
      </c>
      <c r="R338" s="24">
        <f t="shared" si="6"/>
        <v>0</v>
      </c>
      <c r="S338" s="19" t="s">
        <v>0</v>
      </c>
      <c r="T338" s="1"/>
    </row>
    <row r="339" spans="1:20" ht="12.75" customHeight="1" x14ac:dyDescent="0.2">
      <c r="A339" s="23"/>
      <c r="B339" s="63" t="s">
        <v>41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4"/>
      <c r="N339" s="27" t="s">
        <v>120</v>
      </c>
      <c r="O339" s="26">
        <v>0</v>
      </c>
      <c r="P339" s="25">
        <v>100</v>
      </c>
      <c r="Q339" s="25">
        <v>100</v>
      </c>
      <c r="R339" s="24">
        <f t="shared" si="6"/>
        <v>0</v>
      </c>
      <c r="S339" s="19" t="s">
        <v>0</v>
      </c>
      <c r="T339" s="1"/>
    </row>
    <row r="340" spans="1:20" ht="23.25" customHeight="1" x14ac:dyDescent="0.2">
      <c r="A340" s="23"/>
      <c r="B340" s="63" t="s">
        <v>28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4"/>
      <c r="N340" s="27" t="s">
        <v>120</v>
      </c>
      <c r="O340" s="26" t="s">
        <v>27</v>
      </c>
      <c r="P340" s="25">
        <v>100</v>
      </c>
      <c r="Q340" s="25">
        <v>100</v>
      </c>
      <c r="R340" s="24">
        <f t="shared" si="6"/>
        <v>0</v>
      </c>
      <c r="S340" s="19" t="s">
        <v>0</v>
      </c>
      <c r="T340" s="1"/>
    </row>
    <row r="341" spans="1:20" ht="23.25" customHeight="1" x14ac:dyDescent="0.2">
      <c r="A341" s="23"/>
      <c r="B341" s="63" t="s">
        <v>26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4"/>
      <c r="N341" s="27" t="s">
        <v>120</v>
      </c>
      <c r="O341" s="26" t="s">
        <v>25</v>
      </c>
      <c r="P341" s="25">
        <v>100</v>
      </c>
      <c r="Q341" s="25">
        <v>100</v>
      </c>
      <c r="R341" s="24">
        <f t="shared" si="6"/>
        <v>0</v>
      </c>
      <c r="S341" s="19" t="s">
        <v>0</v>
      </c>
      <c r="T341" s="1"/>
    </row>
    <row r="342" spans="1:20" ht="34.5" customHeight="1" x14ac:dyDescent="0.2">
      <c r="A342" s="23"/>
      <c r="B342" s="63" t="s">
        <v>119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4"/>
      <c r="N342" s="27" t="s">
        <v>118</v>
      </c>
      <c r="O342" s="26">
        <v>0</v>
      </c>
      <c r="P342" s="25">
        <v>156.55000000000001</v>
      </c>
      <c r="Q342" s="25">
        <v>156.55000000000001</v>
      </c>
      <c r="R342" s="24">
        <f t="shared" si="6"/>
        <v>0</v>
      </c>
      <c r="S342" s="19" t="s">
        <v>0</v>
      </c>
      <c r="T342" s="1"/>
    </row>
    <row r="343" spans="1:20" ht="12.75" customHeight="1" x14ac:dyDescent="0.2">
      <c r="A343" s="23"/>
      <c r="B343" s="63" t="s">
        <v>41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4"/>
      <c r="N343" s="27" t="s">
        <v>117</v>
      </c>
      <c r="O343" s="26">
        <v>0</v>
      </c>
      <c r="P343" s="25">
        <v>156.55000000000001</v>
      </c>
      <c r="Q343" s="25">
        <v>156.55000000000001</v>
      </c>
      <c r="R343" s="24">
        <f t="shared" si="6"/>
        <v>0</v>
      </c>
      <c r="S343" s="19" t="s">
        <v>0</v>
      </c>
      <c r="T343" s="1"/>
    </row>
    <row r="344" spans="1:20" ht="23.25" customHeight="1" x14ac:dyDescent="0.2">
      <c r="A344" s="23"/>
      <c r="B344" s="63" t="s">
        <v>28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4"/>
      <c r="N344" s="27" t="s">
        <v>117</v>
      </c>
      <c r="O344" s="26" t="s">
        <v>27</v>
      </c>
      <c r="P344" s="25">
        <v>156.55000000000001</v>
      </c>
      <c r="Q344" s="25">
        <v>156.55000000000001</v>
      </c>
      <c r="R344" s="24">
        <f t="shared" si="6"/>
        <v>0</v>
      </c>
      <c r="S344" s="19" t="s">
        <v>0</v>
      </c>
      <c r="T344" s="1"/>
    </row>
    <row r="345" spans="1:20" ht="23.25" customHeight="1" x14ac:dyDescent="0.2">
      <c r="A345" s="23"/>
      <c r="B345" s="63" t="s">
        <v>26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4"/>
      <c r="N345" s="27" t="s">
        <v>117</v>
      </c>
      <c r="O345" s="26" t="s">
        <v>25</v>
      </c>
      <c r="P345" s="25">
        <v>156.55000000000001</v>
      </c>
      <c r="Q345" s="25">
        <v>156.55000000000001</v>
      </c>
      <c r="R345" s="24">
        <f t="shared" si="6"/>
        <v>0</v>
      </c>
      <c r="S345" s="19" t="s">
        <v>0</v>
      </c>
      <c r="T345" s="1"/>
    </row>
    <row r="346" spans="1:20" ht="45.75" customHeight="1" x14ac:dyDescent="0.2">
      <c r="A346" s="23"/>
      <c r="B346" s="63" t="s">
        <v>116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4"/>
      <c r="N346" s="27" t="s">
        <v>115</v>
      </c>
      <c r="O346" s="26">
        <v>0</v>
      </c>
      <c r="P346" s="25">
        <v>700</v>
      </c>
      <c r="Q346" s="25">
        <v>700</v>
      </c>
      <c r="R346" s="24">
        <f t="shared" si="6"/>
        <v>0</v>
      </c>
      <c r="S346" s="19" t="s">
        <v>0</v>
      </c>
      <c r="T346" s="1"/>
    </row>
    <row r="347" spans="1:20" ht="12.75" customHeight="1" x14ac:dyDescent="0.2">
      <c r="A347" s="23"/>
      <c r="B347" s="63" t="s">
        <v>41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4"/>
      <c r="N347" s="27" t="s">
        <v>114</v>
      </c>
      <c r="O347" s="26">
        <v>0</v>
      </c>
      <c r="P347" s="25">
        <v>700</v>
      </c>
      <c r="Q347" s="25">
        <v>700</v>
      </c>
      <c r="R347" s="24">
        <f t="shared" ref="R347:R403" si="7">P347-Q347</f>
        <v>0</v>
      </c>
      <c r="S347" s="19" t="s">
        <v>0</v>
      </c>
      <c r="T347" s="1"/>
    </row>
    <row r="348" spans="1:20" ht="23.25" customHeight="1" x14ac:dyDescent="0.2">
      <c r="A348" s="23"/>
      <c r="B348" s="63" t="s">
        <v>28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4"/>
      <c r="N348" s="27" t="s">
        <v>114</v>
      </c>
      <c r="O348" s="26" t="s">
        <v>27</v>
      </c>
      <c r="P348" s="25">
        <v>700</v>
      </c>
      <c r="Q348" s="25">
        <v>700</v>
      </c>
      <c r="R348" s="24">
        <f t="shared" si="7"/>
        <v>0</v>
      </c>
      <c r="S348" s="19" t="s">
        <v>0</v>
      </c>
      <c r="T348" s="1"/>
    </row>
    <row r="349" spans="1:20" ht="23.25" customHeight="1" x14ac:dyDescent="0.2">
      <c r="A349" s="23"/>
      <c r="B349" s="63" t="s">
        <v>26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4"/>
      <c r="N349" s="27" t="s">
        <v>114</v>
      </c>
      <c r="O349" s="26" t="s">
        <v>25</v>
      </c>
      <c r="P349" s="25">
        <v>700</v>
      </c>
      <c r="Q349" s="25">
        <v>700</v>
      </c>
      <c r="R349" s="24">
        <f t="shared" si="7"/>
        <v>0</v>
      </c>
      <c r="S349" s="19" t="s">
        <v>0</v>
      </c>
      <c r="T349" s="1"/>
    </row>
    <row r="350" spans="1:20" ht="23.25" customHeight="1" x14ac:dyDescent="0.2">
      <c r="A350" s="23"/>
      <c r="B350" s="63" t="s">
        <v>113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4"/>
      <c r="N350" s="27" t="s">
        <v>112</v>
      </c>
      <c r="O350" s="26">
        <v>0</v>
      </c>
      <c r="P350" s="25">
        <v>0</v>
      </c>
      <c r="Q350" s="25">
        <v>0</v>
      </c>
      <c r="R350" s="24">
        <f t="shared" si="7"/>
        <v>0</v>
      </c>
      <c r="S350" s="19" t="s">
        <v>0</v>
      </c>
      <c r="T350" s="1"/>
    </row>
    <row r="351" spans="1:20" ht="12.75" customHeight="1" x14ac:dyDescent="0.2">
      <c r="A351" s="23"/>
      <c r="B351" s="63" t="s">
        <v>41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4"/>
      <c r="N351" s="27" t="s">
        <v>111</v>
      </c>
      <c r="O351" s="26">
        <v>0</v>
      </c>
      <c r="P351" s="25">
        <v>0</v>
      </c>
      <c r="Q351" s="25">
        <v>0</v>
      </c>
      <c r="R351" s="24">
        <f t="shared" si="7"/>
        <v>0</v>
      </c>
      <c r="S351" s="19" t="s">
        <v>0</v>
      </c>
      <c r="T351" s="1"/>
    </row>
    <row r="352" spans="1:20" ht="23.25" customHeight="1" x14ac:dyDescent="0.2">
      <c r="A352" s="23"/>
      <c r="B352" s="63" t="s">
        <v>28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4"/>
      <c r="N352" s="27" t="s">
        <v>111</v>
      </c>
      <c r="O352" s="26" t="s">
        <v>27</v>
      </c>
      <c r="P352" s="25">
        <v>0</v>
      </c>
      <c r="Q352" s="25">
        <v>0</v>
      </c>
      <c r="R352" s="24">
        <f t="shared" si="7"/>
        <v>0</v>
      </c>
      <c r="S352" s="19" t="s">
        <v>0</v>
      </c>
      <c r="T352" s="1"/>
    </row>
    <row r="353" spans="1:20" ht="23.25" customHeight="1" x14ac:dyDescent="0.2">
      <c r="A353" s="23"/>
      <c r="B353" s="63" t="s">
        <v>26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4"/>
      <c r="N353" s="27" t="s">
        <v>111</v>
      </c>
      <c r="O353" s="26" t="s">
        <v>25</v>
      </c>
      <c r="P353" s="25">
        <v>0</v>
      </c>
      <c r="Q353" s="25">
        <v>0</v>
      </c>
      <c r="R353" s="24">
        <f t="shared" si="7"/>
        <v>0</v>
      </c>
      <c r="S353" s="19" t="s">
        <v>0</v>
      </c>
      <c r="T353" s="1"/>
    </row>
    <row r="354" spans="1:20" ht="45.75" customHeight="1" x14ac:dyDescent="0.2">
      <c r="A354" s="23"/>
      <c r="B354" s="67" t="s">
        <v>110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31" t="s">
        <v>109</v>
      </c>
      <c r="O354" s="30">
        <v>0</v>
      </c>
      <c r="P354" s="29">
        <v>130</v>
      </c>
      <c r="Q354" s="29">
        <v>130</v>
      </c>
      <c r="R354" s="74">
        <f t="shared" si="7"/>
        <v>0</v>
      </c>
      <c r="S354" s="19" t="s">
        <v>0</v>
      </c>
      <c r="T354" s="1"/>
    </row>
    <row r="355" spans="1:20" ht="45.75" customHeight="1" x14ac:dyDescent="0.2">
      <c r="A355" s="23"/>
      <c r="B355" s="63" t="s">
        <v>108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4"/>
      <c r="N355" s="27" t="s">
        <v>107</v>
      </c>
      <c r="O355" s="26">
        <v>0</v>
      </c>
      <c r="P355" s="25">
        <v>130</v>
      </c>
      <c r="Q355" s="25">
        <v>130</v>
      </c>
      <c r="R355" s="24">
        <f t="shared" si="7"/>
        <v>0</v>
      </c>
      <c r="S355" s="19" t="s">
        <v>0</v>
      </c>
      <c r="T355" s="1"/>
    </row>
    <row r="356" spans="1:20" ht="12.75" customHeight="1" x14ac:dyDescent="0.2">
      <c r="A356" s="23"/>
      <c r="B356" s="63" t="s">
        <v>41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4"/>
      <c r="N356" s="27" t="s">
        <v>106</v>
      </c>
      <c r="O356" s="26">
        <v>0</v>
      </c>
      <c r="P356" s="25">
        <v>130</v>
      </c>
      <c r="Q356" s="25">
        <v>130</v>
      </c>
      <c r="R356" s="24">
        <f t="shared" si="7"/>
        <v>0</v>
      </c>
      <c r="S356" s="19" t="s">
        <v>0</v>
      </c>
      <c r="T356" s="1"/>
    </row>
    <row r="357" spans="1:20" ht="23.25" customHeight="1" x14ac:dyDescent="0.2">
      <c r="A357" s="23"/>
      <c r="B357" s="63" t="s">
        <v>28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4"/>
      <c r="N357" s="27" t="s">
        <v>106</v>
      </c>
      <c r="O357" s="26" t="s">
        <v>27</v>
      </c>
      <c r="P357" s="25">
        <v>130</v>
      </c>
      <c r="Q357" s="25">
        <v>130</v>
      </c>
      <c r="R357" s="24">
        <f t="shared" si="7"/>
        <v>0</v>
      </c>
      <c r="S357" s="19" t="s">
        <v>0</v>
      </c>
      <c r="T357" s="1"/>
    </row>
    <row r="358" spans="1:20" ht="23.25" customHeight="1" x14ac:dyDescent="0.2">
      <c r="A358" s="23"/>
      <c r="B358" s="63" t="s">
        <v>26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4"/>
      <c r="N358" s="27" t="s">
        <v>106</v>
      </c>
      <c r="O358" s="26" t="s">
        <v>25</v>
      </c>
      <c r="P358" s="25">
        <v>130</v>
      </c>
      <c r="Q358" s="25">
        <v>130</v>
      </c>
      <c r="R358" s="24">
        <f t="shared" si="7"/>
        <v>0</v>
      </c>
      <c r="S358" s="19" t="s">
        <v>0</v>
      </c>
      <c r="T358" s="1"/>
    </row>
    <row r="359" spans="1:20" ht="34.5" hidden="1" customHeight="1" x14ac:dyDescent="0.2">
      <c r="A359" s="23"/>
      <c r="B359" s="67" t="s">
        <v>105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31" t="s">
        <v>104</v>
      </c>
      <c r="O359" s="30">
        <v>0</v>
      </c>
      <c r="P359" s="29">
        <v>0</v>
      </c>
      <c r="Q359" s="29">
        <v>0</v>
      </c>
      <c r="R359" s="24">
        <f t="shared" si="7"/>
        <v>0</v>
      </c>
      <c r="S359" s="19" t="s">
        <v>0</v>
      </c>
      <c r="T359" s="1"/>
    </row>
    <row r="360" spans="1:20" ht="23.25" hidden="1" customHeight="1" x14ac:dyDescent="0.2">
      <c r="A360" s="23"/>
      <c r="B360" s="63" t="s">
        <v>103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4"/>
      <c r="N360" s="27" t="s">
        <v>102</v>
      </c>
      <c r="O360" s="26">
        <v>0</v>
      </c>
      <c r="P360" s="25">
        <v>0</v>
      </c>
      <c r="Q360" s="25">
        <v>0</v>
      </c>
      <c r="R360" s="24">
        <f t="shared" si="7"/>
        <v>0</v>
      </c>
      <c r="S360" s="19" t="s">
        <v>0</v>
      </c>
      <c r="T360" s="1"/>
    </row>
    <row r="361" spans="1:20" ht="12.75" hidden="1" customHeight="1" x14ac:dyDescent="0.2">
      <c r="A361" s="23"/>
      <c r="B361" s="63" t="s">
        <v>41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4"/>
      <c r="N361" s="27" t="s">
        <v>101</v>
      </c>
      <c r="O361" s="26">
        <v>0</v>
      </c>
      <c r="P361" s="25">
        <v>0</v>
      </c>
      <c r="Q361" s="25">
        <v>0</v>
      </c>
      <c r="R361" s="24">
        <f t="shared" si="7"/>
        <v>0</v>
      </c>
      <c r="S361" s="19" t="s">
        <v>0</v>
      </c>
      <c r="T361" s="1"/>
    </row>
    <row r="362" spans="1:20" ht="23.25" hidden="1" customHeight="1" x14ac:dyDescent="0.2">
      <c r="A362" s="23"/>
      <c r="B362" s="63" t="s">
        <v>28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4"/>
      <c r="N362" s="27" t="s">
        <v>101</v>
      </c>
      <c r="O362" s="26" t="s">
        <v>27</v>
      </c>
      <c r="P362" s="25">
        <v>0</v>
      </c>
      <c r="Q362" s="25">
        <v>0</v>
      </c>
      <c r="R362" s="24">
        <f t="shared" si="7"/>
        <v>0</v>
      </c>
      <c r="S362" s="19" t="s">
        <v>0</v>
      </c>
      <c r="T362" s="1"/>
    </row>
    <row r="363" spans="1:20" ht="23.25" hidden="1" customHeight="1" x14ac:dyDescent="0.2">
      <c r="A363" s="23"/>
      <c r="B363" s="63" t="s">
        <v>26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4"/>
      <c r="N363" s="27" t="s">
        <v>101</v>
      </c>
      <c r="O363" s="26" t="s">
        <v>25</v>
      </c>
      <c r="P363" s="25">
        <v>0</v>
      </c>
      <c r="Q363" s="25">
        <v>0</v>
      </c>
      <c r="R363" s="24">
        <f t="shared" si="7"/>
        <v>0</v>
      </c>
      <c r="S363" s="19" t="s">
        <v>0</v>
      </c>
      <c r="T363" s="1"/>
    </row>
    <row r="364" spans="1:20" ht="34.5" customHeight="1" x14ac:dyDescent="0.2">
      <c r="A364" s="23"/>
      <c r="B364" s="67" t="s">
        <v>100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31" t="s">
        <v>99</v>
      </c>
      <c r="O364" s="30">
        <v>0</v>
      </c>
      <c r="P364" s="29">
        <v>3057.83</v>
      </c>
      <c r="Q364" s="29">
        <f>Q365+Q369</f>
        <v>3051.83</v>
      </c>
      <c r="R364" s="74">
        <f t="shared" si="7"/>
        <v>6</v>
      </c>
      <c r="S364" s="19" t="s">
        <v>0</v>
      </c>
      <c r="T364" s="1"/>
    </row>
    <row r="365" spans="1:20" ht="12.75" customHeight="1" x14ac:dyDescent="0.2">
      <c r="A365" s="23"/>
      <c r="B365" s="63" t="s">
        <v>98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4"/>
      <c r="N365" s="27" t="s">
        <v>97</v>
      </c>
      <c r="O365" s="26">
        <v>0</v>
      </c>
      <c r="P365" s="25">
        <v>3000</v>
      </c>
      <c r="Q365" s="25">
        <v>2994</v>
      </c>
      <c r="R365" s="24">
        <f t="shared" si="7"/>
        <v>6</v>
      </c>
      <c r="S365" s="19" t="s">
        <v>0</v>
      </c>
      <c r="T365" s="1"/>
    </row>
    <row r="366" spans="1:20" ht="12.75" customHeight="1" x14ac:dyDescent="0.2">
      <c r="A366" s="23"/>
      <c r="B366" s="63" t="s">
        <v>96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4"/>
      <c r="N366" s="27" t="s">
        <v>95</v>
      </c>
      <c r="O366" s="26">
        <v>0</v>
      </c>
      <c r="P366" s="25">
        <v>3000</v>
      </c>
      <c r="Q366" s="25">
        <v>2994</v>
      </c>
      <c r="R366" s="24">
        <f t="shared" si="7"/>
        <v>6</v>
      </c>
      <c r="S366" s="19" t="s">
        <v>0</v>
      </c>
      <c r="T366" s="1"/>
    </row>
    <row r="367" spans="1:20" ht="23.25" customHeight="1" x14ac:dyDescent="0.2">
      <c r="A367" s="23"/>
      <c r="B367" s="63" t="s">
        <v>28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4"/>
      <c r="N367" s="27" t="s">
        <v>95</v>
      </c>
      <c r="O367" s="26" t="s">
        <v>27</v>
      </c>
      <c r="P367" s="25">
        <v>3000</v>
      </c>
      <c r="Q367" s="25">
        <v>2994</v>
      </c>
      <c r="R367" s="24">
        <f t="shared" si="7"/>
        <v>6</v>
      </c>
      <c r="S367" s="19" t="s">
        <v>0</v>
      </c>
      <c r="T367" s="1"/>
    </row>
    <row r="368" spans="1:20" ht="23.25" customHeight="1" x14ac:dyDescent="0.2">
      <c r="A368" s="23"/>
      <c r="B368" s="63" t="s">
        <v>26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4"/>
      <c r="N368" s="27" t="s">
        <v>95</v>
      </c>
      <c r="O368" s="26" t="s">
        <v>25</v>
      </c>
      <c r="P368" s="25">
        <v>3000</v>
      </c>
      <c r="Q368" s="25">
        <v>2994</v>
      </c>
      <c r="R368" s="24">
        <f t="shared" si="7"/>
        <v>6</v>
      </c>
      <c r="S368" s="19" t="s">
        <v>0</v>
      </c>
      <c r="T368" s="1"/>
    </row>
    <row r="369" spans="1:20" ht="57" customHeight="1" x14ac:dyDescent="0.2">
      <c r="A369" s="23"/>
      <c r="B369" s="63" t="s">
        <v>94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4"/>
      <c r="N369" s="27" t="s">
        <v>93</v>
      </c>
      <c r="O369" s="26">
        <v>0</v>
      </c>
      <c r="P369" s="25">
        <v>57.83</v>
      </c>
      <c r="Q369" s="25">
        <v>57.83</v>
      </c>
      <c r="R369" s="24">
        <f t="shared" si="7"/>
        <v>0</v>
      </c>
      <c r="S369" s="19" t="s">
        <v>0</v>
      </c>
      <c r="T369" s="1"/>
    </row>
    <row r="370" spans="1:20" ht="12.75" customHeight="1" x14ac:dyDescent="0.2">
      <c r="A370" s="23"/>
      <c r="B370" s="63" t="s">
        <v>41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4"/>
      <c r="N370" s="27" t="s">
        <v>92</v>
      </c>
      <c r="O370" s="26">
        <v>0</v>
      </c>
      <c r="P370" s="25">
        <v>57.83</v>
      </c>
      <c r="Q370" s="25">
        <v>57.83</v>
      </c>
      <c r="R370" s="24">
        <f t="shared" si="7"/>
        <v>0</v>
      </c>
      <c r="S370" s="19" t="s">
        <v>0</v>
      </c>
      <c r="T370" s="1"/>
    </row>
    <row r="371" spans="1:20" ht="23.25" customHeight="1" x14ac:dyDescent="0.2">
      <c r="A371" s="23"/>
      <c r="B371" s="63" t="s">
        <v>28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4"/>
      <c r="N371" s="27" t="s">
        <v>92</v>
      </c>
      <c r="O371" s="26" t="s">
        <v>27</v>
      </c>
      <c r="P371" s="25">
        <v>57.83</v>
      </c>
      <c r="Q371" s="25">
        <v>57.83</v>
      </c>
      <c r="R371" s="24">
        <f t="shared" si="7"/>
        <v>0</v>
      </c>
      <c r="S371" s="19" t="s">
        <v>0</v>
      </c>
      <c r="T371" s="1"/>
    </row>
    <row r="372" spans="1:20" ht="23.25" customHeight="1" x14ac:dyDescent="0.2">
      <c r="A372" s="23"/>
      <c r="B372" s="63" t="s">
        <v>26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4"/>
      <c r="N372" s="27" t="s">
        <v>92</v>
      </c>
      <c r="O372" s="26" t="s">
        <v>25</v>
      </c>
      <c r="P372" s="25">
        <v>57.83</v>
      </c>
      <c r="Q372" s="25">
        <v>57.83</v>
      </c>
      <c r="R372" s="24">
        <f t="shared" si="7"/>
        <v>0</v>
      </c>
      <c r="S372" s="19" t="s">
        <v>0</v>
      </c>
      <c r="T372" s="1"/>
    </row>
    <row r="373" spans="1:20" ht="23.25" customHeight="1" x14ac:dyDescent="0.2">
      <c r="A373" s="23"/>
      <c r="B373" s="67" t="s">
        <v>91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31" t="s">
        <v>90</v>
      </c>
      <c r="O373" s="30">
        <v>0</v>
      </c>
      <c r="P373" s="29">
        <v>20468.09</v>
      </c>
      <c r="Q373" s="29">
        <f>Q374</f>
        <v>20466.59</v>
      </c>
      <c r="R373" s="74">
        <f t="shared" si="7"/>
        <v>1.5</v>
      </c>
      <c r="S373" s="19" t="s">
        <v>0</v>
      </c>
      <c r="T373" s="1"/>
    </row>
    <row r="374" spans="1:20" ht="12.75" customHeight="1" x14ac:dyDescent="0.2">
      <c r="A374" s="23"/>
      <c r="B374" s="63" t="s">
        <v>89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4"/>
      <c r="N374" s="27" t="s">
        <v>88</v>
      </c>
      <c r="O374" s="26">
        <v>0</v>
      </c>
      <c r="P374" s="25">
        <v>20468.09</v>
      </c>
      <c r="Q374" s="25">
        <f>Q375+Q378+Q387+Q390+Q393+Q396+Q401+Q406+Q411+Q414+Q419+Q424+Q427</f>
        <v>20466.59</v>
      </c>
      <c r="R374" s="24">
        <f t="shared" si="7"/>
        <v>1.5</v>
      </c>
      <c r="S374" s="19" t="s">
        <v>0</v>
      </c>
      <c r="T374" s="1"/>
    </row>
    <row r="375" spans="1:20" ht="23.25" customHeight="1" x14ac:dyDescent="0.2">
      <c r="A375" s="23"/>
      <c r="B375" s="63" t="s">
        <v>87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4"/>
      <c r="N375" s="27" t="s">
        <v>86</v>
      </c>
      <c r="O375" s="26">
        <v>0</v>
      </c>
      <c r="P375" s="25">
        <v>2535.77</v>
      </c>
      <c r="Q375" s="25">
        <v>2535.77</v>
      </c>
      <c r="R375" s="24">
        <f t="shared" si="7"/>
        <v>0</v>
      </c>
      <c r="S375" s="19" t="s">
        <v>0</v>
      </c>
      <c r="T375" s="1"/>
    </row>
    <row r="376" spans="1:20" ht="45.75" customHeight="1" x14ac:dyDescent="0.2">
      <c r="A376" s="23"/>
      <c r="B376" s="63" t="s">
        <v>60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4"/>
      <c r="N376" s="27" t="s">
        <v>86</v>
      </c>
      <c r="O376" s="26" t="s">
        <v>59</v>
      </c>
      <c r="P376" s="25">
        <v>2535.77</v>
      </c>
      <c r="Q376" s="25">
        <v>2535.77</v>
      </c>
      <c r="R376" s="24">
        <f t="shared" si="7"/>
        <v>0</v>
      </c>
      <c r="S376" s="19" t="s">
        <v>0</v>
      </c>
      <c r="T376" s="1"/>
    </row>
    <row r="377" spans="1:20" ht="23.25" customHeight="1" x14ac:dyDescent="0.2">
      <c r="A377" s="23"/>
      <c r="B377" s="63" t="s">
        <v>58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4"/>
      <c r="N377" s="27" t="s">
        <v>86</v>
      </c>
      <c r="O377" s="26" t="s">
        <v>56</v>
      </c>
      <c r="P377" s="25">
        <v>2535.77</v>
      </c>
      <c r="Q377" s="25">
        <v>2535.77</v>
      </c>
      <c r="R377" s="24">
        <f t="shared" si="7"/>
        <v>0</v>
      </c>
      <c r="S377" s="19" t="s">
        <v>0</v>
      </c>
      <c r="T377" s="1"/>
    </row>
    <row r="378" spans="1:20" ht="12.75" customHeight="1" x14ac:dyDescent="0.2">
      <c r="A378" s="23"/>
      <c r="B378" s="63" t="s">
        <v>85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4"/>
      <c r="N378" s="27" t="s">
        <v>82</v>
      </c>
      <c r="O378" s="26">
        <v>0</v>
      </c>
      <c r="P378" s="25">
        <v>14017.43</v>
      </c>
      <c r="Q378" s="25">
        <v>14017.43</v>
      </c>
      <c r="R378" s="24">
        <f t="shared" si="7"/>
        <v>0</v>
      </c>
      <c r="S378" s="19" t="s">
        <v>0</v>
      </c>
      <c r="T378" s="1"/>
    </row>
    <row r="379" spans="1:20" ht="45.75" customHeight="1" x14ac:dyDescent="0.2">
      <c r="A379" s="23"/>
      <c r="B379" s="63" t="s">
        <v>60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4"/>
      <c r="N379" s="27" t="s">
        <v>82</v>
      </c>
      <c r="O379" s="26" t="s">
        <v>59</v>
      </c>
      <c r="P379" s="25">
        <v>13869.45</v>
      </c>
      <c r="Q379" s="25">
        <v>13869.45</v>
      </c>
      <c r="R379" s="24">
        <f t="shared" si="7"/>
        <v>0</v>
      </c>
      <c r="S379" s="19" t="s">
        <v>0</v>
      </c>
      <c r="T379" s="1"/>
    </row>
    <row r="380" spans="1:20" ht="23.25" customHeight="1" x14ac:dyDescent="0.2">
      <c r="A380" s="23"/>
      <c r="B380" s="63" t="s">
        <v>58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4"/>
      <c r="N380" s="27" t="s">
        <v>82</v>
      </c>
      <c r="O380" s="26" t="s">
        <v>56</v>
      </c>
      <c r="P380" s="25">
        <v>13869.45</v>
      </c>
      <c r="Q380" s="25">
        <v>13869.45</v>
      </c>
      <c r="R380" s="24">
        <f t="shared" si="7"/>
        <v>0</v>
      </c>
      <c r="S380" s="19" t="s">
        <v>0</v>
      </c>
      <c r="T380" s="1"/>
    </row>
    <row r="381" spans="1:20" ht="23.25" customHeight="1" x14ac:dyDescent="0.2">
      <c r="A381" s="23"/>
      <c r="B381" s="63" t="s">
        <v>28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4"/>
      <c r="N381" s="27" t="s">
        <v>82</v>
      </c>
      <c r="O381" s="26" t="s">
        <v>27</v>
      </c>
      <c r="P381" s="25">
        <v>20.03</v>
      </c>
      <c r="Q381" s="25">
        <v>20.03</v>
      </c>
      <c r="R381" s="24">
        <f t="shared" si="7"/>
        <v>0</v>
      </c>
      <c r="S381" s="19" t="s">
        <v>0</v>
      </c>
      <c r="T381" s="1"/>
    </row>
    <row r="382" spans="1:20" ht="23.25" customHeight="1" x14ac:dyDescent="0.2">
      <c r="A382" s="23"/>
      <c r="B382" s="63" t="s">
        <v>26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4"/>
      <c r="N382" s="27" t="s">
        <v>82</v>
      </c>
      <c r="O382" s="26" t="s">
        <v>25</v>
      </c>
      <c r="P382" s="25">
        <v>20.03</v>
      </c>
      <c r="Q382" s="25">
        <v>20.03</v>
      </c>
      <c r="R382" s="24">
        <f t="shared" si="7"/>
        <v>0</v>
      </c>
      <c r="S382" s="19" t="s">
        <v>0</v>
      </c>
      <c r="T382" s="1"/>
    </row>
    <row r="383" spans="1:20" ht="12.75" customHeight="1" x14ac:dyDescent="0.2">
      <c r="A383" s="23"/>
      <c r="B383" s="63" t="s">
        <v>16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4"/>
      <c r="N383" s="27" t="s">
        <v>82</v>
      </c>
      <c r="O383" s="26" t="s">
        <v>15</v>
      </c>
      <c r="P383" s="25">
        <v>77.95</v>
      </c>
      <c r="Q383" s="25">
        <v>77.95</v>
      </c>
      <c r="R383" s="24">
        <f t="shared" si="7"/>
        <v>0</v>
      </c>
      <c r="S383" s="19" t="s">
        <v>0</v>
      </c>
      <c r="T383" s="1"/>
    </row>
    <row r="384" spans="1:20" ht="23.25" customHeight="1" x14ac:dyDescent="0.2">
      <c r="A384" s="23"/>
      <c r="B384" s="63" t="s">
        <v>84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4"/>
      <c r="N384" s="27" t="s">
        <v>82</v>
      </c>
      <c r="O384" s="26" t="s">
        <v>83</v>
      </c>
      <c r="P384" s="25">
        <v>77.95</v>
      </c>
      <c r="Q384" s="25">
        <v>77.95</v>
      </c>
      <c r="R384" s="24">
        <f t="shared" si="7"/>
        <v>0</v>
      </c>
      <c r="S384" s="19" t="s">
        <v>0</v>
      </c>
      <c r="T384" s="1"/>
    </row>
    <row r="385" spans="1:20" ht="12.75" customHeight="1" x14ac:dyDescent="0.2">
      <c r="A385" s="23"/>
      <c r="B385" s="63" t="s">
        <v>8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4"/>
      <c r="N385" s="27" t="s">
        <v>82</v>
      </c>
      <c r="O385" s="26" t="s">
        <v>7</v>
      </c>
      <c r="P385" s="25">
        <v>50</v>
      </c>
      <c r="Q385" s="25">
        <v>50</v>
      </c>
      <c r="R385" s="24">
        <f t="shared" si="7"/>
        <v>0</v>
      </c>
      <c r="S385" s="19" t="s">
        <v>0</v>
      </c>
      <c r="T385" s="1"/>
    </row>
    <row r="386" spans="1:20" ht="12.75" customHeight="1" x14ac:dyDescent="0.2">
      <c r="A386" s="23"/>
      <c r="B386" s="63" t="s">
        <v>47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4"/>
      <c r="N386" s="27" t="s">
        <v>82</v>
      </c>
      <c r="O386" s="26" t="s">
        <v>45</v>
      </c>
      <c r="P386" s="25">
        <v>50</v>
      </c>
      <c r="Q386" s="25">
        <v>50</v>
      </c>
      <c r="R386" s="24">
        <f t="shared" si="7"/>
        <v>0</v>
      </c>
      <c r="S386" s="19" t="s">
        <v>0</v>
      </c>
      <c r="T386" s="1"/>
    </row>
    <row r="387" spans="1:20" ht="23.25" customHeight="1" x14ac:dyDescent="0.2">
      <c r="A387" s="23"/>
      <c r="B387" s="63" t="s">
        <v>81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4"/>
      <c r="N387" s="27" t="s">
        <v>80</v>
      </c>
      <c r="O387" s="26">
        <v>0</v>
      </c>
      <c r="P387" s="25">
        <v>759.22</v>
      </c>
      <c r="Q387" s="25">
        <v>759.22</v>
      </c>
      <c r="R387" s="24">
        <f t="shared" si="7"/>
        <v>0</v>
      </c>
      <c r="S387" s="19" t="s">
        <v>0</v>
      </c>
      <c r="T387" s="1"/>
    </row>
    <row r="388" spans="1:20" ht="45.75" customHeight="1" x14ac:dyDescent="0.2">
      <c r="A388" s="23"/>
      <c r="B388" s="63" t="s">
        <v>60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4"/>
      <c r="N388" s="27" t="s">
        <v>80</v>
      </c>
      <c r="O388" s="26" t="s">
        <v>59</v>
      </c>
      <c r="P388" s="25">
        <v>759.22</v>
      </c>
      <c r="Q388" s="25">
        <v>759.22</v>
      </c>
      <c r="R388" s="24">
        <f t="shared" si="7"/>
        <v>0</v>
      </c>
      <c r="S388" s="19" t="s">
        <v>0</v>
      </c>
      <c r="T388" s="1"/>
    </row>
    <row r="389" spans="1:20" ht="23.25" customHeight="1" x14ac:dyDescent="0.2">
      <c r="A389" s="23"/>
      <c r="B389" s="63" t="s">
        <v>58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4"/>
      <c r="N389" s="27" t="s">
        <v>80</v>
      </c>
      <c r="O389" s="26" t="s">
        <v>56</v>
      </c>
      <c r="P389" s="25">
        <v>759.22</v>
      </c>
      <c r="Q389" s="25">
        <v>759.22</v>
      </c>
      <c r="R389" s="24">
        <f t="shared" si="7"/>
        <v>0</v>
      </c>
      <c r="S389" s="19" t="s">
        <v>0</v>
      </c>
      <c r="T389" s="1"/>
    </row>
    <row r="390" spans="1:20" ht="34.5" customHeight="1" x14ac:dyDescent="0.2">
      <c r="A390" s="23"/>
      <c r="B390" s="63" t="s">
        <v>79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4"/>
      <c r="N390" s="27" t="s">
        <v>78</v>
      </c>
      <c r="O390" s="26">
        <v>0</v>
      </c>
      <c r="P390" s="25">
        <v>115.2</v>
      </c>
      <c r="Q390" s="25">
        <v>115.2</v>
      </c>
      <c r="R390" s="24">
        <f t="shared" si="7"/>
        <v>0</v>
      </c>
      <c r="S390" s="19" t="s">
        <v>0</v>
      </c>
      <c r="T390" s="1"/>
    </row>
    <row r="391" spans="1:20" ht="45.75" customHeight="1" x14ac:dyDescent="0.2">
      <c r="A391" s="23"/>
      <c r="B391" s="63" t="s">
        <v>60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4"/>
      <c r="N391" s="27" t="s">
        <v>78</v>
      </c>
      <c r="O391" s="26" t="s">
        <v>59</v>
      </c>
      <c r="P391" s="25">
        <v>115.2</v>
      </c>
      <c r="Q391" s="25">
        <v>115.2</v>
      </c>
      <c r="R391" s="24">
        <f t="shared" si="7"/>
        <v>0</v>
      </c>
      <c r="S391" s="19" t="s">
        <v>0</v>
      </c>
      <c r="T391" s="1"/>
    </row>
    <row r="392" spans="1:20" ht="23.25" customHeight="1" x14ac:dyDescent="0.2">
      <c r="A392" s="23"/>
      <c r="B392" s="63" t="s">
        <v>58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4"/>
      <c r="N392" s="27" t="s">
        <v>78</v>
      </c>
      <c r="O392" s="26" t="s">
        <v>56</v>
      </c>
      <c r="P392" s="25">
        <v>115.2</v>
      </c>
      <c r="Q392" s="25">
        <v>115.2</v>
      </c>
      <c r="R392" s="24">
        <f t="shared" si="7"/>
        <v>0</v>
      </c>
      <c r="S392" s="19" t="s">
        <v>0</v>
      </c>
      <c r="T392" s="1"/>
    </row>
    <row r="393" spans="1:20" ht="34.5" customHeight="1" x14ac:dyDescent="0.2">
      <c r="A393" s="23"/>
      <c r="B393" s="63" t="s">
        <v>77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4"/>
      <c r="N393" s="27" t="s">
        <v>76</v>
      </c>
      <c r="O393" s="26">
        <v>0</v>
      </c>
      <c r="P393" s="25">
        <v>0.1</v>
      </c>
      <c r="Q393" s="25">
        <v>0.1</v>
      </c>
      <c r="R393" s="24">
        <f t="shared" si="7"/>
        <v>0</v>
      </c>
      <c r="S393" s="19" t="s">
        <v>0</v>
      </c>
      <c r="T393" s="1"/>
    </row>
    <row r="394" spans="1:20" ht="23.25" customHeight="1" x14ac:dyDescent="0.2">
      <c r="A394" s="23"/>
      <c r="B394" s="63" t="s">
        <v>28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4"/>
      <c r="N394" s="27" t="s">
        <v>76</v>
      </c>
      <c r="O394" s="26" t="s">
        <v>27</v>
      </c>
      <c r="P394" s="25">
        <v>0.1</v>
      </c>
      <c r="Q394" s="25">
        <v>0.1</v>
      </c>
      <c r="R394" s="24">
        <f t="shared" si="7"/>
        <v>0</v>
      </c>
      <c r="S394" s="19" t="s">
        <v>0</v>
      </c>
      <c r="T394" s="1"/>
    </row>
    <row r="395" spans="1:20" ht="23.25" customHeight="1" x14ac:dyDescent="0.2">
      <c r="A395" s="23"/>
      <c r="B395" s="63" t="s">
        <v>26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4"/>
      <c r="N395" s="27" t="s">
        <v>76</v>
      </c>
      <c r="O395" s="26" t="s">
        <v>25</v>
      </c>
      <c r="P395" s="25">
        <v>0.1</v>
      </c>
      <c r="Q395" s="25">
        <v>0.1</v>
      </c>
      <c r="R395" s="24">
        <f t="shared" si="7"/>
        <v>0</v>
      </c>
      <c r="S395" s="19" t="s">
        <v>0</v>
      </c>
      <c r="T395" s="1"/>
    </row>
    <row r="396" spans="1:20" ht="57" customHeight="1" x14ac:dyDescent="0.2">
      <c r="A396" s="23"/>
      <c r="B396" s="63" t="s">
        <v>75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4"/>
      <c r="N396" s="27" t="s">
        <v>74</v>
      </c>
      <c r="O396" s="26">
        <v>0</v>
      </c>
      <c r="P396" s="25">
        <v>394</v>
      </c>
      <c r="Q396" s="25">
        <v>394</v>
      </c>
      <c r="R396" s="24">
        <f t="shared" si="7"/>
        <v>0</v>
      </c>
      <c r="S396" s="19" t="s">
        <v>0</v>
      </c>
      <c r="T396" s="1"/>
    </row>
    <row r="397" spans="1:20" ht="45.75" customHeight="1" x14ac:dyDescent="0.2">
      <c r="A397" s="23"/>
      <c r="B397" s="63" t="s">
        <v>60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4"/>
      <c r="N397" s="27" t="s">
        <v>74</v>
      </c>
      <c r="O397" s="26" t="s">
        <v>59</v>
      </c>
      <c r="P397" s="25">
        <v>348.1</v>
      </c>
      <c r="Q397" s="25">
        <v>348.1</v>
      </c>
      <c r="R397" s="24">
        <f t="shared" si="7"/>
        <v>0</v>
      </c>
      <c r="S397" s="19" t="s">
        <v>0</v>
      </c>
      <c r="T397" s="1"/>
    </row>
    <row r="398" spans="1:20" ht="23.25" customHeight="1" x14ac:dyDescent="0.2">
      <c r="A398" s="23"/>
      <c r="B398" s="63" t="s">
        <v>58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4"/>
      <c r="N398" s="27" t="s">
        <v>74</v>
      </c>
      <c r="O398" s="26" t="s">
        <v>56</v>
      </c>
      <c r="P398" s="25">
        <v>348.1</v>
      </c>
      <c r="Q398" s="25">
        <v>348.1</v>
      </c>
      <c r="R398" s="24">
        <f t="shared" si="7"/>
        <v>0</v>
      </c>
      <c r="S398" s="19" t="s">
        <v>0</v>
      </c>
      <c r="T398" s="1"/>
    </row>
    <row r="399" spans="1:20" ht="23.25" customHeight="1" x14ac:dyDescent="0.2">
      <c r="A399" s="23"/>
      <c r="B399" s="63" t="s">
        <v>28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4"/>
      <c r="N399" s="27" t="s">
        <v>74</v>
      </c>
      <c r="O399" s="26" t="s">
        <v>27</v>
      </c>
      <c r="P399" s="25">
        <v>45.9</v>
      </c>
      <c r="Q399" s="25">
        <v>45.9</v>
      </c>
      <c r="R399" s="24">
        <f t="shared" si="7"/>
        <v>0</v>
      </c>
      <c r="S399" s="19" t="s">
        <v>0</v>
      </c>
      <c r="T399" s="1"/>
    </row>
    <row r="400" spans="1:20" ht="23.25" customHeight="1" x14ac:dyDescent="0.2">
      <c r="A400" s="23"/>
      <c r="B400" s="63" t="s">
        <v>26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4"/>
      <c r="N400" s="27" t="s">
        <v>74</v>
      </c>
      <c r="O400" s="26" t="s">
        <v>25</v>
      </c>
      <c r="P400" s="25">
        <v>45.9</v>
      </c>
      <c r="Q400" s="25">
        <v>45.9</v>
      </c>
      <c r="R400" s="24">
        <f t="shared" si="7"/>
        <v>0</v>
      </c>
      <c r="S400" s="19" t="s">
        <v>0</v>
      </c>
      <c r="T400" s="1"/>
    </row>
    <row r="401" spans="1:20" ht="45.75" customHeight="1" x14ac:dyDescent="0.2">
      <c r="A401" s="23"/>
      <c r="B401" s="63" t="s">
        <v>73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4"/>
      <c r="N401" s="27" t="s">
        <v>72</v>
      </c>
      <c r="O401" s="26">
        <v>0</v>
      </c>
      <c r="P401" s="25">
        <v>394</v>
      </c>
      <c r="Q401" s="25">
        <v>394</v>
      </c>
      <c r="R401" s="24">
        <f t="shared" si="7"/>
        <v>0</v>
      </c>
      <c r="S401" s="19" t="s">
        <v>0</v>
      </c>
      <c r="T401" s="1"/>
    </row>
    <row r="402" spans="1:20" ht="45.75" customHeight="1" x14ac:dyDescent="0.2">
      <c r="A402" s="23"/>
      <c r="B402" s="63" t="s">
        <v>60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4"/>
      <c r="N402" s="27" t="s">
        <v>72</v>
      </c>
      <c r="O402" s="26" t="s">
        <v>59</v>
      </c>
      <c r="P402" s="25">
        <v>321.5</v>
      </c>
      <c r="Q402" s="25">
        <v>321.5</v>
      </c>
      <c r="R402" s="24">
        <f t="shared" si="7"/>
        <v>0</v>
      </c>
      <c r="S402" s="19" t="s">
        <v>0</v>
      </c>
      <c r="T402" s="1"/>
    </row>
    <row r="403" spans="1:20" ht="23.25" customHeight="1" x14ac:dyDescent="0.2">
      <c r="A403" s="23"/>
      <c r="B403" s="63" t="s">
        <v>58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4"/>
      <c r="N403" s="27" t="s">
        <v>72</v>
      </c>
      <c r="O403" s="26" t="s">
        <v>56</v>
      </c>
      <c r="P403" s="25">
        <v>321.5</v>
      </c>
      <c r="Q403" s="25">
        <v>321.5</v>
      </c>
      <c r="R403" s="24">
        <f t="shared" si="7"/>
        <v>0</v>
      </c>
      <c r="S403" s="19" t="s">
        <v>0</v>
      </c>
      <c r="T403" s="1"/>
    </row>
    <row r="404" spans="1:20" ht="23.25" customHeight="1" x14ac:dyDescent="0.2">
      <c r="A404" s="23"/>
      <c r="B404" s="63" t="s">
        <v>28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4"/>
      <c r="N404" s="27" t="s">
        <v>72</v>
      </c>
      <c r="O404" s="26" t="s">
        <v>27</v>
      </c>
      <c r="P404" s="25">
        <v>72.5</v>
      </c>
      <c r="Q404" s="25">
        <v>72.5</v>
      </c>
      <c r="R404" s="24">
        <f t="shared" ref="R404:R467" si="8">P404-Q404</f>
        <v>0</v>
      </c>
      <c r="S404" s="19" t="s">
        <v>0</v>
      </c>
      <c r="T404" s="1"/>
    </row>
    <row r="405" spans="1:20" ht="23.25" customHeight="1" x14ac:dyDescent="0.2">
      <c r="A405" s="23"/>
      <c r="B405" s="63" t="s">
        <v>26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4"/>
      <c r="N405" s="27" t="s">
        <v>72</v>
      </c>
      <c r="O405" s="26" t="s">
        <v>25</v>
      </c>
      <c r="P405" s="25">
        <v>72.5</v>
      </c>
      <c r="Q405" s="25">
        <v>72.5</v>
      </c>
      <c r="R405" s="24">
        <f t="shared" si="8"/>
        <v>0</v>
      </c>
      <c r="S405" s="19" t="s">
        <v>0</v>
      </c>
      <c r="T405" s="1"/>
    </row>
    <row r="406" spans="1:20" ht="79.5" customHeight="1" x14ac:dyDescent="0.2">
      <c r="A406" s="23"/>
      <c r="B406" s="63" t="s">
        <v>71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4"/>
      <c r="N406" s="27" t="s">
        <v>70</v>
      </c>
      <c r="O406" s="26">
        <v>0</v>
      </c>
      <c r="P406" s="25">
        <v>394</v>
      </c>
      <c r="Q406" s="25">
        <v>394</v>
      </c>
      <c r="R406" s="24">
        <f t="shared" si="8"/>
        <v>0</v>
      </c>
      <c r="S406" s="19" t="s">
        <v>0</v>
      </c>
      <c r="T406" s="1"/>
    </row>
    <row r="407" spans="1:20" ht="45.75" customHeight="1" x14ac:dyDescent="0.2">
      <c r="A407" s="23"/>
      <c r="B407" s="63" t="s">
        <v>60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4"/>
      <c r="N407" s="27" t="s">
        <v>70</v>
      </c>
      <c r="O407" s="26" t="s">
        <v>59</v>
      </c>
      <c r="P407" s="25">
        <v>311.26</v>
      </c>
      <c r="Q407" s="25">
        <v>311.26</v>
      </c>
      <c r="R407" s="24">
        <f t="shared" si="8"/>
        <v>0</v>
      </c>
      <c r="S407" s="19" t="s">
        <v>0</v>
      </c>
      <c r="T407" s="1"/>
    </row>
    <row r="408" spans="1:20" ht="23.25" customHeight="1" x14ac:dyDescent="0.2">
      <c r="A408" s="23"/>
      <c r="B408" s="63" t="s">
        <v>58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4"/>
      <c r="N408" s="27" t="s">
        <v>70</v>
      </c>
      <c r="O408" s="26" t="s">
        <v>56</v>
      </c>
      <c r="P408" s="25">
        <v>311.26</v>
      </c>
      <c r="Q408" s="25">
        <v>311.26</v>
      </c>
      <c r="R408" s="24">
        <f t="shared" si="8"/>
        <v>0</v>
      </c>
      <c r="S408" s="19" t="s">
        <v>0</v>
      </c>
      <c r="T408" s="1"/>
    </row>
    <row r="409" spans="1:20" ht="23.25" customHeight="1" x14ac:dyDescent="0.2">
      <c r="A409" s="23"/>
      <c r="B409" s="63" t="s">
        <v>28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4"/>
      <c r="N409" s="27" t="s">
        <v>70</v>
      </c>
      <c r="O409" s="26" t="s">
        <v>27</v>
      </c>
      <c r="P409" s="25">
        <v>82.74</v>
      </c>
      <c r="Q409" s="25">
        <v>82.74</v>
      </c>
      <c r="R409" s="24">
        <f t="shared" si="8"/>
        <v>0</v>
      </c>
      <c r="S409" s="19" t="s">
        <v>0</v>
      </c>
      <c r="T409" s="1"/>
    </row>
    <row r="410" spans="1:20" ht="23.25" customHeight="1" x14ac:dyDescent="0.2">
      <c r="A410" s="23"/>
      <c r="B410" s="63" t="s">
        <v>26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4"/>
      <c r="N410" s="27" t="s">
        <v>70</v>
      </c>
      <c r="O410" s="26" t="s">
        <v>25</v>
      </c>
      <c r="P410" s="25">
        <v>82.74</v>
      </c>
      <c r="Q410" s="25">
        <v>82.74</v>
      </c>
      <c r="R410" s="24">
        <f t="shared" si="8"/>
        <v>0</v>
      </c>
      <c r="S410" s="19" t="s">
        <v>0</v>
      </c>
      <c r="T410" s="1"/>
    </row>
    <row r="411" spans="1:20" ht="45.75" customHeight="1" x14ac:dyDescent="0.2">
      <c r="A411" s="23"/>
      <c r="B411" s="63" t="s">
        <v>69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4"/>
      <c r="N411" s="27" t="s">
        <v>68</v>
      </c>
      <c r="O411" s="26">
        <v>0</v>
      </c>
      <c r="P411" s="25">
        <v>37.4</v>
      </c>
      <c r="Q411" s="25">
        <v>36.799999999999997</v>
      </c>
      <c r="R411" s="24">
        <f t="shared" si="8"/>
        <v>0.60000000000000142</v>
      </c>
      <c r="S411" s="19" t="s">
        <v>0</v>
      </c>
      <c r="T411" s="1"/>
    </row>
    <row r="412" spans="1:20" ht="23.25" customHeight="1" x14ac:dyDescent="0.2">
      <c r="A412" s="23"/>
      <c r="B412" s="63" t="s">
        <v>28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4"/>
      <c r="N412" s="27" t="s">
        <v>68</v>
      </c>
      <c r="O412" s="26" t="s">
        <v>27</v>
      </c>
      <c r="P412" s="25">
        <v>37.4</v>
      </c>
      <c r="Q412" s="25">
        <v>36.799999999999997</v>
      </c>
      <c r="R412" s="24">
        <f t="shared" si="8"/>
        <v>0.60000000000000142</v>
      </c>
      <c r="S412" s="19" t="s">
        <v>0</v>
      </c>
      <c r="T412" s="1"/>
    </row>
    <row r="413" spans="1:20" ht="23.25" customHeight="1" x14ac:dyDescent="0.2">
      <c r="A413" s="23"/>
      <c r="B413" s="63" t="s">
        <v>26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4"/>
      <c r="N413" s="27" t="s">
        <v>68</v>
      </c>
      <c r="O413" s="26" t="s">
        <v>25</v>
      </c>
      <c r="P413" s="25">
        <v>37.4</v>
      </c>
      <c r="Q413" s="25">
        <v>36.799999999999997</v>
      </c>
      <c r="R413" s="24">
        <f t="shared" si="8"/>
        <v>0.60000000000000142</v>
      </c>
      <c r="S413" s="19" t="s">
        <v>0</v>
      </c>
      <c r="T413" s="1"/>
    </row>
    <row r="414" spans="1:20" ht="57" customHeight="1" x14ac:dyDescent="0.2">
      <c r="A414" s="23"/>
      <c r="B414" s="63" t="s">
        <v>67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4"/>
      <c r="N414" s="27" t="s">
        <v>66</v>
      </c>
      <c r="O414" s="26">
        <v>0</v>
      </c>
      <c r="P414" s="25">
        <v>20.100000000000001</v>
      </c>
      <c r="Q414" s="25">
        <f>Q415+Q417</f>
        <v>19.2</v>
      </c>
      <c r="R414" s="24">
        <f t="shared" si="8"/>
        <v>0.90000000000000213</v>
      </c>
      <c r="S414" s="19" t="s">
        <v>0</v>
      </c>
      <c r="T414" s="1"/>
    </row>
    <row r="415" spans="1:20" ht="45.75" customHeight="1" x14ac:dyDescent="0.2">
      <c r="A415" s="23"/>
      <c r="B415" s="63" t="s">
        <v>60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4"/>
      <c r="N415" s="27" t="s">
        <v>66</v>
      </c>
      <c r="O415" s="26" t="s">
        <v>59</v>
      </c>
      <c r="P415" s="25">
        <v>15.56</v>
      </c>
      <c r="Q415" s="25">
        <v>15.5</v>
      </c>
      <c r="R415" s="24">
        <f t="shared" si="8"/>
        <v>6.0000000000000497E-2</v>
      </c>
      <c r="S415" s="19" t="s">
        <v>0</v>
      </c>
      <c r="T415" s="1"/>
    </row>
    <row r="416" spans="1:20" ht="23.25" customHeight="1" x14ac:dyDescent="0.2">
      <c r="A416" s="23"/>
      <c r="B416" s="63" t="s">
        <v>58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4"/>
      <c r="N416" s="27" t="s">
        <v>66</v>
      </c>
      <c r="O416" s="26" t="s">
        <v>56</v>
      </c>
      <c r="P416" s="25">
        <v>15.56</v>
      </c>
      <c r="Q416" s="25">
        <v>15.5</v>
      </c>
      <c r="R416" s="24">
        <f t="shared" si="8"/>
        <v>6.0000000000000497E-2</v>
      </c>
      <c r="S416" s="19" t="s">
        <v>0</v>
      </c>
      <c r="T416" s="1"/>
    </row>
    <row r="417" spans="1:20" ht="23.25" customHeight="1" x14ac:dyDescent="0.2">
      <c r="A417" s="23"/>
      <c r="B417" s="63" t="s">
        <v>28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4"/>
      <c r="N417" s="27" t="s">
        <v>66</v>
      </c>
      <c r="O417" s="26" t="s">
        <v>27</v>
      </c>
      <c r="P417" s="25">
        <v>4.54</v>
      </c>
      <c r="Q417" s="25">
        <v>3.7</v>
      </c>
      <c r="R417" s="24">
        <f t="shared" si="8"/>
        <v>0.83999999999999986</v>
      </c>
      <c r="S417" s="19" t="s">
        <v>0</v>
      </c>
      <c r="T417" s="1"/>
    </row>
    <row r="418" spans="1:20" ht="23.25" customHeight="1" x14ac:dyDescent="0.2">
      <c r="A418" s="23"/>
      <c r="B418" s="63" t="s">
        <v>26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4"/>
      <c r="N418" s="27" t="s">
        <v>66</v>
      </c>
      <c r="O418" s="26" t="s">
        <v>25</v>
      </c>
      <c r="P418" s="25">
        <v>4.54</v>
      </c>
      <c r="Q418" s="25">
        <v>3.7</v>
      </c>
      <c r="R418" s="24">
        <f t="shared" si="8"/>
        <v>0.83999999999999986</v>
      </c>
      <c r="S418" s="19" t="s">
        <v>0</v>
      </c>
      <c r="T418" s="1"/>
    </row>
    <row r="419" spans="1:20" ht="45.75" customHeight="1" x14ac:dyDescent="0.2">
      <c r="A419" s="23"/>
      <c r="B419" s="63" t="s">
        <v>65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4"/>
      <c r="N419" s="27" t="s">
        <v>64</v>
      </c>
      <c r="O419" s="26">
        <v>0</v>
      </c>
      <c r="P419" s="25">
        <v>394</v>
      </c>
      <c r="Q419" s="25">
        <v>394</v>
      </c>
      <c r="R419" s="24">
        <f t="shared" si="8"/>
        <v>0</v>
      </c>
      <c r="S419" s="19" t="s">
        <v>0</v>
      </c>
      <c r="T419" s="1"/>
    </row>
    <row r="420" spans="1:20" ht="45.75" customHeight="1" x14ac:dyDescent="0.2">
      <c r="A420" s="23"/>
      <c r="B420" s="63" t="s">
        <v>60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4"/>
      <c r="N420" s="27" t="s">
        <v>64</v>
      </c>
      <c r="O420" s="26" t="s">
        <v>59</v>
      </c>
      <c r="P420" s="25">
        <v>355.1</v>
      </c>
      <c r="Q420" s="25">
        <v>355.1</v>
      </c>
      <c r="R420" s="24">
        <f t="shared" si="8"/>
        <v>0</v>
      </c>
      <c r="S420" s="19" t="s">
        <v>0</v>
      </c>
      <c r="T420" s="1"/>
    </row>
    <row r="421" spans="1:20" ht="23.25" customHeight="1" x14ac:dyDescent="0.2">
      <c r="A421" s="23"/>
      <c r="B421" s="63" t="s">
        <v>58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4"/>
      <c r="N421" s="27" t="s">
        <v>64</v>
      </c>
      <c r="O421" s="26" t="s">
        <v>56</v>
      </c>
      <c r="P421" s="25">
        <v>355.1</v>
      </c>
      <c r="Q421" s="25">
        <v>355.1</v>
      </c>
      <c r="R421" s="24">
        <f t="shared" si="8"/>
        <v>0</v>
      </c>
      <c r="S421" s="19" t="s">
        <v>0</v>
      </c>
      <c r="T421" s="1"/>
    </row>
    <row r="422" spans="1:20" ht="23.25" customHeight="1" x14ac:dyDescent="0.2">
      <c r="A422" s="23"/>
      <c r="B422" s="63" t="s">
        <v>28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4"/>
      <c r="N422" s="27" t="s">
        <v>64</v>
      </c>
      <c r="O422" s="26" t="s">
        <v>27</v>
      </c>
      <c r="P422" s="25">
        <v>38.9</v>
      </c>
      <c r="Q422" s="25">
        <v>38.9</v>
      </c>
      <c r="R422" s="24">
        <f t="shared" si="8"/>
        <v>0</v>
      </c>
      <c r="S422" s="19" t="s">
        <v>0</v>
      </c>
      <c r="T422" s="1"/>
    </row>
    <row r="423" spans="1:20" ht="23.25" customHeight="1" x14ac:dyDescent="0.2">
      <c r="A423" s="23"/>
      <c r="B423" s="63" t="s">
        <v>26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4"/>
      <c r="N423" s="27" t="s">
        <v>64</v>
      </c>
      <c r="O423" s="26" t="s">
        <v>25</v>
      </c>
      <c r="P423" s="25">
        <v>38.9</v>
      </c>
      <c r="Q423" s="25">
        <v>38.9</v>
      </c>
      <c r="R423" s="24">
        <f t="shared" si="8"/>
        <v>0</v>
      </c>
      <c r="S423" s="19" t="s">
        <v>0</v>
      </c>
      <c r="T423" s="1"/>
    </row>
    <row r="424" spans="1:20" ht="23.25" customHeight="1" x14ac:dyDescent="0.2">
      <c r="A424" s="23"/>
      <c r="B424" s="63" t="s">
        <v>63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4"/>
      <c r="N424" s="27" t="s">
        <v>62</v>
      </c>
      <c r="O424" s="26">
        <v>0</v>
      </c>
      <c r="P424" s="25">
        <v>158.6</v>
      </c>
      <c r="Q424" s="25">
        <v>158.6</v>
      </c>
      <c r="R424" s="24">
        <f t="shared" si="8"/>
        <v>0</v>
      </c>
      <c r="S424" s="19" t="s">
        <v>0</v>
      </c>
      <c r="T424" s="1"/>
    </row>
    <row r="425" spans="1:20" ht="45.75" customHeight="1" x14ac:dyDescent="0.2">
      <c r="A425" s="23"/>
      <c r="B425" s="63" t="s">
        <v>60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4"/>
      <c r="N425" s="27" t="s">
        <v>62</v>
      </c>
      <c r="O425" s="26" t="s">
        <v>59</v>
      </c>
      <c r="P425" s="25">
        <v>158.6</v>
      </c>
      <c r="Q425" s="25">
        <v>158.6</v>
      </c>
      <c r="R425" s="24">
        <f t="shared" si="8"/>
        <v>0</v>
      </c>
      <c r="S425" s="19" t="s">
        <v>0</v>
      </c>
      <c r="T425" s="1"/>
    </row>
    <row r="426" spans="1:20" ht="23.25" customHeight="1" x14ac:dyDescent="0.2">
      <c r="A426" s="23"/>
      <c r="B426" s="63" t="s">
        <v>58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4"/>
      <c r="N426" s="27" t="s">
        <v>62</v>
      </c>
      <c r="O426" s="26" t="s">
        <v>56</v>
      </c>
      <c r="P426" s="25">
        <v>158.6</v>
      </c>
      <c r="Q426" s="25">
        <v>158.6</v>
      </c>
      <c r="R426" s="24">
        <f t="shared" si="8"/>
        <v>0</v>
      </c>
      <c r="S426" s="19" t="s">
        <v>0</v>
      </c>
      <c r="T426" s="1"/>
    </row>
    <row r="427" spans="1:20" ht="12.75" customHeight="1" x14ac:dyDescent="0.2">
      <c r="A427" s="23"/>
      <c r="B427" s="63" t="s">
        <v>61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4"/>
      <c r="N427" s="27" t="s">
        <v>57</v>
      </c>
      <c r="O427" s="26">
        <v>0</v>
      </c>
      <c r="P427" s="25">
        <v>1248.27</v>
      </c>
      <c r="Q427" s="25">
        <v>1248.27</v>
      </c>
      <c r="R427" s="24">
        <f t="shared" si="8"/>
        <v>0</v>
      </c>
      <c r="S427" s="19" t="s">
        <v>0</v>
      </c>
      <c r="T427" s="1"/>
    </row>
    <row r="428" spans="1:20" ht="45.75" customHeight="1" x14ac:dyDescent="0.2">
      <c r="A428" s="23"/>
      <c r="B428" s="63" t="s">
        <v>60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4"/>
      <c r="N428" s="27" t="s">
        <v>57</v>
      </c>
      <c r="O428" s="26" t="s">
        <v>59</v>
      </c>
      <c r="P428" s="25">
        <v>1248.27</v>
      </c>
      <c r="Q428" s="25">
        <v>1248.27</v>
      </c>
      <c r="R428" s="24">
        <f t="shared" si="8"/>
        <v>0</v>
      </c>
      <c r="S428" s="19" t="s">
        <v>0</v>
      </c>
      <c r="T428" s="1"/>
    </row>
    <row r="429" spans="1:20" ht="23.25" customHeight="1" x14ac:dyDescent="0.2">
      <c r="A429" s="23"/>
      <c r="B429" s="63" t="s">
        <v>58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4"/>
      <c r="N429" s="27" t="s">
        <v>57</v>
      </c>
      <c r="O429" s="26" t="s">
        <v>56</v>
      </c>
      <c r="P429" s="25">
        <v>1248.27</v>
      </c>
      <c r="Q429" s="25">
        <v>1248.27</v>
      </c>
      <c r="R429" s="24">
        <f t="shared" si="8"/>
        <v>0</v>
      </c>
      <c r="S429" s="19" t="s">
        <v>0</v>
      </c>
      <c r="T429" s="1"/>
    </row>
    <row r="430" spans="1:20" ht="23.25" customHeight="1" x14ac:dyDescent="0.2">
      <c r="A430" s="23"/>
      <c r="B430" s="67" t="s">
        <v>55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31" t="s">
        <v>54</v>
      </c>
      <c r="O430" s="30">
        <v>0</v>
      </c>
      <c r="P430" s="29">
        <v>3328.08</v>
      </c>
      <c r="Q430" s="29">
        <v>3328.08</v>
      </c>
      <c r="R430" s="74">
        <f t="shared" si="8"/>
        <v>0</v>
      </c>
      <c r="S430" s="19" t="s">
        <v>0</v>
      </c>
      <c r="T430" s="1"/>
    </row>
    <row r="431" spans="1:20" ht="23.25" customHeight="1" x14ac:dyDescent="0.2">
      <c r="A431" s="23"/>
      <c r="B431" s="63" t="s">
        <v>53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4"/>
      <c r="N431" s="27" t="s">
        <v>52</v>
      </c>
      <c r="O431" s="26">
        <v>0</v>
      </c>
      <c r="P431" s="25">
        <v>2612.4699999999998</v>
      </c>
      <c r="Q431" s="25">
        <v>2612.4699999999998</v>
      </c>
      <c r="R431" s="24">
        <f t="shared" si="8"/>
        <v>0</v>
      </c>
      <c r="S431" s="19" t="s">
        <v>0</v>
      </c>
      <c r="T431" s="1"/>
    </row>
    <row r="432" spans="1:20" ht="23.25" customHeight="1" x14ac:dyDescent="0.2">
      <c r="A432" s="23"/>
      <c r="B432" s="63" t="s">
        <v>28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4"/>
      <c r="N432" s="27" t="s">
        <v>52</v>
      </c>
      <c r="O432" s="26" t="s">
        <v>27</v>
      </c>
      <c r="P432" s="25">
        <v>2612.4699999999998</v>
      </c>
      <c r="Q432" s="25">
        <v>2612.4699999999998</v>
      </c>
      <c r="R432" s="24">
        <f t="shared" si="8"/>
        <v>0</v>
      </c>
      <c r="S432" s="19" t="s">
        <v>0</v>
      </c>
      <c r="T432" s="1"/>
    </row>
    <row r="433" spans="1:20" ht="23.25" customHeight="1" x14ac:dyDescent="0.2">
      <c r="A433" s="23"/>
      <c r="B433" s="63" t="s">
        <v>26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4"/>
      <c r="N433" s="27" t="s">
        <v>52</v>
      </c>
      <c r="O433" s="26" t="s">
        <v>25</v>
      </c>
      <c r="P433" s="25">
        <v>2612.4699999999998</v>
      </c>
      <c r="Q433" s="25">
        <v>2612.4699999999998</v>
      </c>
      <c r="R433" s="24">
        <f t="shared" si="8"/>
        <v>0</v>
      </c>
      <c r="S433" s="19" t="s">
        <v>0</v>
      </c>
      <c r="T433" s="1"/>
    </row>
    <row r="434" spans="1:20" ht="34.5" customHeight="1" x14ac:dyDescent="0.2">
      <c r="A434" s="23"/>
      <c r="B434" s="63" t="s">
        <v>51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4"/>
      <c r="N434" s="27" t="s">
        <v>50</v>
      </c>
      <c r="O434" s="26">
        <v>0</v>
      </c>
      <c r="P434" s="25">
        <v>599.9</v>
      </c>
      <c r="Q434" s="25">
        <v>599.9</v>
      </c>
      <c r="R434" s="24">
        <f t="shared" si="8"/>
        <v>0</v>
      </c>
      <c r="S434" s="19" t="s">
        <v>0</v>
      </c>
      <c r="T434" s="1"/>
    </row>
    <row r="435" spans="1:20" ht="12.75" customHeight="1" x14ac:dyDescent="0.2">
      <c r="A435" s="23"/>
      <c r="B435" s="63" t="s">
        <v>8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4"/>
      <c r="N435" s="27" t="s">
        <v>50</v>
      </c>
      <c r="O435" s="26" t="s">
        <v>7</v>
      </c>
      <c r="P435" s="25">
        <v>599.9</v>
      </c>
      <c r="Q435" s="25">
        <v>599.9</v>
      </c>
      <c r="R435" s="24">
        <f t="shared" si="8"/>
        <v>0</v>
      </c>
      <c r="S435" s="19" t="s">
        <v>0</v>
      </c>
      <c r="T435" s="1"/>
    </row>
    <row r="436" spans="1:20" ht="12.75" customHeight="1" x14ac:dyDescent="0.2">
      <c r="A436" s="23"/>
      <c r="B436" s="63" t="s">
        <v>47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4"/>
      <c r="N436" s="27" t="s">
        <v>50</v>
      </c>
      <c r="O436" s="26" t="s">
        <v>45</v>
      </c>
      <c r="P436" s="25">
        <v>599.9</v>
      </c>
      <c r="Q436" s="25">
        <v>599.9</v>
      </c>
      <c r="R436" s="24">
        <f t="shared" si="8"/>
        <v>0</v>
      </c>
      <c r="S436" s="19" t="s">
        <v>0</v>
      </c>
      <c r="T436" s="1"/>
    </row>
    <row r="437" spans="1:20" ht="23.25" customHeight="1" x14ac:dyDescent="0.2">
      <c r="A437" s="23"/>
      <c r="B437" s="63" t="s">
        <v>49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4"/>
      <c r="N437" s="27" t="s">
        <v>48</v>
      </c>
      <c r="O437" s="26">
        <v>0</v>
      </c>
      <c r="P437" s="25">
        <v>0</v>
      </c>
      <c r="Q437" s="25">
        <v>0</v>
      </c>
      <c r="R437" s="24">
        <f t="shared" si="8"/>
        <v>0</v>
      </c>
      <c r="S437" s="19" t="s">
        <v>0</v>
      </c>
      <c r="T437" s="1"/>
    </row>
    <row r="438" spans="1:20" ht="12.75" customHeight="1" x14ac:dyDescent="0.2">
      <c r="A438" s="23"/>
      <c r="B438" s="63" t="s">
        <v>8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4"/>
      <c r="N438" s="27" t="s">
        <v>48</v>
      </c>
      <c r="O438" s="26" t="s">
        <v>7</v>
      </c>
      <c r="P438" s="25">
        <v>0</v>
      </c>
      <c r="Q438" s="25">
        <v>0</v>
      </c>
      <c r="R438" s="24">
        <f t="shared" si="8"/>
        <v>0</v>
      </c>
      <c r="S438" s="19" t="s">
        <v>0</v>
      </c>
      <c r="T438" s="1"/>
    </row>
    <row r="439" spans="1:20" ht="12.75" customHeight="1" x14ac:dyDescent="0.2">
      <c r="A439" s="23"/>
      <c r="B439" s="63" t="s">
        <v>47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4"/>
      <c r="N439" s="27" t="s">
        <v>48</v>
      </c>
      <c r="O439" s="26" t="s">
        <v>45</v>
      </c>
      <c r="P439" s="25">
        <v>0</v>
      </c>
      <c r="Q439" s="25">
        <v>0</v>
      </c>
      <c r="R439" s="24">
        <f t="shared" si="8"/>
        <v>0</v>
      </c>
      <c r="S439" s="19" t="s">
        <v>0</v>
      </c>
      <c r="T439" s="1"/>
    </row>
    <row r="440" spans="1:20" ht="23.25" customHeight="1" x14ac:dyDescent="0.2">
      <c r="A440" s="23"/>
      <c r="B440" s="63" t="s">
        <v>17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4"/>
      <c r="N440" s="27" t="s">
        <v>46</v>
      </c>
      <c r="O440" s="26">
        <v>0</v>
      </c>
      <c r="P440" s="25">
        <v>115.71</v>
      </c>
      <c r="Q440" s="25">
        <v>115.71</v>
      </c>
      <c r="R440" s="24">
        <f t="shared" si="8"/>
        <v>0</v>
      </c>
      <c r="S440" s="19" t="s">
        <v>0</v>
      </c>
      <c r="T440" s="1"/>
    </row>
    <row r="441" spans="1:20" ht="12.75" customHeight="1" x14ac:dyDescent="0.2">
      <c r="A441" s="23"/>
      <c r="B441" s="63" t="s">
        <v>8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4"/>
      <c r="N441" s="27" t="s">
        <v>46</v>
      </c>
      <c r="O441" s="26" t="s">
        <v>7</v>
      </c>
      <c r="P441" s="25">
        <v>115.71</v>
      </c>
      <c r="Q441" s="25">
        <v>115.71</v>
      </c>
      <c r="R441" s="24">
        <f t="shared" si="8"/>
        <v>0</v>
      </c>
      <c r="S441" s="19" t="s">
        <v>0</v>
      </c>
      <c r="T441" s="1"/>
    </row>
    <row r="442" spans="1:20" ht="12.75" customHeight="1" x14ac:dyDescent="0.2">
      <c r="A442" s="23"/>
      <c r="B442" s="63" t="s">
        <v>47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4"/>
      <c r="N442" s="27" t="s">
        <v>46</v>
      </c>
      <c r="O442" s="26" t="s">
        <v>45</v>
      </c>
      <c r="P442" s="25">
        <v>115.71</v>
      </c>
      <c r="Q442" s="25">
        <v>115.71</v>
      </c>
      <c r="R442" s="24">
        <f t="shared" si="8"/>
        <v>0</v>
      </c>
      <c r="S442" s="19" t="s">
        <v>0</v>
      </c>
      <c r="T442" s="1"/>
    </row>
    <row r="443" spans="1:20" ht="12.75" customHeight="1" x14ac:dyDescent="0.2">
      <c r="A443" s="23"/>
      <c r="B443" s="67" t="s">
        <v>44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31" t="s">
        <v>43</v>
      </c>
      <c r="O443" s="30">
        <v>0</v>
      </c>
      <c r="P443" s="29">
        <v>2118.12</v>
      </c>
      <c r="Q443" s="29">
        <f>Q444+Q447</f>
        <v>1926.74</v>
      </c>
      <c r="R443" s="74">
        <f t="shared" si="8"/>
        <v>191.37999999999988</v>
      </c>
      <c r="S443" s="19" t="s">
        <v>0</v>
      </c>
      <c r="T443" s="1"/>
    </row>
    <row r="444" spans="1:20" ht="23.25" customHeight="1" x14ac:dyDescent="0.2">
      <c r="A444" s="23"/>
      <c r="B444" s="63" t="s">
        <v>17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4"/>
      <c r="N444" s="27" t="s">
        <v>42</v>
      </c>
      <c r="O444" s="26">
        <v>0</v>
      </c>
      <c r="P444" s="25">
        <v>70.84</v>
      </c>
      <c r="Q444" s="25">
        <v>70.84</v>
      </c>
      <c r="R444" s="24">
        <f t="shared" si="8"/>
        <v>0</v>
      </c>
      <c r="S444" s="19" t="s">
        <v>0</v>
      </c>
      <c r="T444" s="1"/>
    </row>
    <row r="445" spans="1:20" ht="23.25" customHeight="1" x14ac:dyDescent="0.2">
      <c r="A445" s="23"/>
      <c r="B445" s="63" t="s">
        <v>28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4"/>
      <c r="N445" s="27" t="s">
        <v>42</v>
      </c>
      <c r="O445" s="26" t="s">
        <v>27</v>
      </c>
      <c r="P445" s="25">
        <v>70.84</v>
      </c>
      <c r="Q445" s="25">
        <v>70.84</v>
      </c>
      <c r="R445" s="24">
        <f t="shared" si="8"/>
        <v>0</v>
      </c>
      <c r="S445" s="19" t="s">
        <v>0</v>
      </c>
      <c r="T445" s="1"/>
    </row>
    <row r="446" spans="1:20" ht="23.25" customHeight="1" x14ac:dyDescent="0.2">
      <c r="A446" s="23"/>
      <c r="B446" s="63" t="s">
        <v>26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4"/>
      <c r="N446" s="27" t="s">
        <v>42</v>
      </c>
      <c r="O446" s="26" t="s">
        <v>25</v>
      </c>
      <c r="P446" s="25">
        <v>70.84</v>
      </c>
      <c r="Q446" s="25">
        <v>70.84</v>
      </c>
      <c r="R446" s="24">
        <f t="shared" si="8"/>
        <v>0</v>
      </c>
      <c r="S446" s="19" t="s">
        <v>0</v>
      </c>
      <c r="T446" s="1"/>
    </row>
    <row r="447" spans="1:20" ht="12.75" customHeight="1" x14ac:dyDescent="0.2">
      <c r="A447" s="23"/>
      <c r="B447" s="63" t="s">
        <v>41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4"/>
      <c r="N447" s="27" t="s">
        <v>40</v>
      </c>
      <c r="O447" s="26">
        <v>0</v>
      </c>
      <c r="P447" s="25">
        <v>2047.28</v>
      </c>
      <c r="Q447" s="25">
        <v>1855.9</v>
      </c>
      <c r="R447" s="24">
        <f t="shared" si="8"/>
        <v>191.37999999999988</v>
      </c>
      <c r="S447" s="19" t="s">
        <v>0</v>
      </c>
      <c r="T447" s="1"/>
    </row>
    <row r="448" spans="1:20" ht="23.25" customHeight="1" x14ac:dyDescent="0.2">
      <c r="A448" s="23"/>
      <c r="B448" s="63" t="s">
        <v>28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4"/>
      <c r="N448" s="27" t="s">
        <v>40</v>
      </c>
      <c r="O448" s="26" t="s">
        <v>27</v>
      </c>
      <c r="P448" s="25">
        <v>2047.28</v>
      </c>
      <c r="Q448" s="25">
        <v>1855.9</v>
      </c>
      <c r="R448" s="24">
        <f t="shared" si="8"/>
        <v>191.37999999999988</v>
      </c>
      <c r="S448" s="19" t="s">
        <v>0</v>
      </c>
      <c r="T448" s="1"/>
    </row>
    <row r="449" spans="1:20" ht="23.25" customHeight="1" x14ac:dyDescent="0.2">
      <c r="A449" s="23"/>
      <c r="B449" s="63" t="s">
        <v>26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4"/>
      <c r="N449" s="27" t="s">
        <v>40</v>
      </c>
      <c r="O449" s="26" t="s">
        <v>25</v>
      </c>
      <c r="P449" s="25">
        <v>2047.28</v>
      </c>
      <c r="Q449" s="25">
        <v>1855.9</v>
      </c>
      <c r="R449" s="24">
        <f t="shared" si="8"/>
        <v>191.37999999999988</v>
      </c>
      <c r="S449" s="19" t="s">
        <v>0</v>
      </c>
      <c r="T449" s="1"/>
    </row>
    <row r="450" spans="1:20" ht="12.75" customHeight="1" x14ac:dyDescent="0.2">
      <c r="A450" s="23"/>
      <c r="B450" s="67" t="s">
        <v>39</v>
      </c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8"/>
      <c r="N450" s="31" t="s">
        <v>38</v>
      </c>
      <c r="O450" s="30">
        <v>0</v>
      </c>
      <c r="P450" s="29">
        <v>28021.23</v>
      </c>
      <c r="Q450" s="29">
        <f>Q455+Q464+Q471</f>
        <v>27920.71</v>
      </c>
      <c r="R450" s="74">
        <f t="shared" si="8"/>
        <v>100.52000000000044</v>
      </c>
      <c r="S450" s="19" t="s">
        <v>0</v>
      </c>
      <c r="T450" s="1"/>
    </row>
    <row r="451" spans="1:20" ht="12.75" customHeight="1" x14ac:dyDescent="0.2">
      <c r="A451" s="23"/>
      <c r="B451" s="63" t="s">
        <v>37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4"/>
      <c r="N451" s="27" t="s">
        <v>36</v>
      </c>
      <c r="O451" s="26">
        <v>0</v>
      </c>
      <c r="P451" s="25">
        <v>99</v>
      </c>
      <c r="Q451" s="25">
        <v>0</v>
      </c>
      <c r="R451" s="24">
        <f t="shared" si="8"/>
        <v>99</v>
      </c>
      <c r="S451" s="19" t="s">
        <v>0</v>
      </c>
      <c r="T451" s="1"/>
    </row>
    <row r="452" spans="1:20" ht="12.75" customHeight="1" x14ac:dyDescent="0.2">
      <c r="A452" s="23"/>
      <c r="B452" s="63" t="s">
        <v>35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4"/>
      <c r="N452" s="27" t="s">
        <v>33</v>
      </c>
      <c r="O452" s="26">
        <v>0</v>
      </c>
      <c r="P452" s="25">
        <v>99</v>
      </c>
      <c r="Q452" s="25">
        <v>0</v>
      </c>
      <c r="R452" s="24">
        <f t="shared" si="8"/>
        <v>99</v>
      </c>
      <c r="S452" s="19" t="s">
        <v>0</v>
      </c>
      <c r="T452" s="1"/>
    </row>
    <row r="453" spans="1:20" ht="12.75" customHeight="1" x14ac:dyDescent="0.2">
      <c r="A453" s="23"/>
      <c r="B453" s="63" t="s">
        <v>8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4"/>
      <c r="N453" s="27" t="s">
        <v>33</v>
      </c>
      <c r="O453" s="26" t="s">
        <v>7</v>
      </c>
      <c r="P453" s="25">
        <v>99</v>
      </c>
      <c r="Q453" s="25">
        <v>0</v>
      </c>
      <c r="R453" s="24">
        <f t="shared" si="8"/>
        <v>99</v>
      </c>
      <c r="S453" s="19" t="s">
        <v>0</v>
      </c>
      <c r="T453" s="1"/>
    </row>
    <row r="454" spans="1:20" ht="12.75" customHeight="1" x14ac:dyDescent="0.2">
      <c r="A454" s="23"/>
      <c r="B454" s="63" t="s">
        <v>34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4"/>
      <c r="N454" s="27" t="s">
        <v>33</v>
      </c>
      <c r="O454" s="26" t="s">
        <v>32</v>
      </c>
      <c r="P454" s="25">
        <v>99</v>
      </c>
      <c r="Q454" s="25">
        <v>0</v>
      </c>
      <c r="R454" s="24">
        <f t="shared" si="8"/>
        <v>99</v>
      </c>
      <c r="S454" s="19" t="s">
        <v>0</v>
      </c>
      <c r="T454" s="1"/>
    </row>
    <row r="455" spans="1:20" ht="12.75" customHeight="1" x14ac:dyDescent="0.2">
      <c r="A455" s="23"/>
      <c r="B455" s="63" t="s">
        <v>31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4"/>
      <c r="N455" s="27" t="s">
        <v>30</v>
      </c>
      <c r="O455" s="26">
        <v>0</v>
      </c>
      <c r="P455" s="25">
        <v>252.7</v>
      </c>
      <c r="Q455" s="25">
        <f>Q456+Q461</f>
        <v>251.18</v>
      </c>
      <c r="R455" s="24">
        <f t="shared" si="8"/>
        <v>1.5199999999999818</v>
      </c>
      <c r="S455" s="19" t="s">
        <v>0</v>
      </c>
      <c r="T455" s="1"/>
    </row>
    <row r="456" spans="1:20" ht="34.5" customHeight="1" x14ac:dyDescent="0.2">
      <c r="A456" s="23"/>
      <c r="B456" s="63" t="s">
        <v>29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4"/>
      <c r="N456" s="27" t="s">
        <v>24</v>
      </c>
      <c r="O456" s="26">
        <v>0</v>
      </c>
      <c r="P456" s="25">
        <v>45.4</v>
      </c>
      <c r="Q456" s="25">
        <f>Q457+Q459</f>
        <v>43.88</v>
      </c>
      <c r="R456" s="24">
        <f t="shared" si="8"/>
        <v>1.519999999999996</v>
      </c>
      <c r="S456" s="19" t="s">
        <v>0</v>
      </c>
      <c r="T456" s="1"/>
    </row>
    <row r="457" spans="1:20" ht="23.25" customHeight="1" x14ac:dyDescent="0.2">
      <c r="A457" s="23"/>
      <c r="B457" s="63" t="s">
        <v>28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4"/>
      <c r="N457" s="27" t="s">
        <v>24</v>
      </c>
      <c r="O457" s="26" t="s">
        <v>27</v>
      </c>
      <c r="P457" s="25">
        <v>0.78</v>
      </c>
      <c r="Q457" s="25">
        <v>0.78</v>
      </c>
      <c r="R457" s="24">
        <f t="shared" si="8"/>
        <v>0</v>
      </c>
      <c r="S457" s="19" t="s">
        <v>0</v>
      </c>
      <c r="T457" s="1"/>
    </row>
    <row r="458" spans="1:20" ht="23.25" customHeight="1" x14ac:dyDescent="0.2">
      <c r="A458" s="23"/>
      <c r="B458" s="63" t="s">
        <v>26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4"/>
      <c r="N458" s="27" t="s">
        <v>24</v>
      </c>
      <c r="O458" s="26" t="s">
        <v>25</v>
      </c>
      <c r="P458" s="25">
        <v>0.78</v>
      </c>
      <c r="Q458" s="25">
        <v>0.78</v>
      </c>
      <c r="R458" s="24">
        <f t="shared" si="8"/>
        <v>0</v>
      </c>
      <c r="S458" s="19" t="s">
        <v>0</v>
      </c>
      <c r="T458" s="1"/>
    </row>
    <row r="459" spans="1:20" ht="12.75" customHeight="1" x14ac:dyDescent="0.2">
      <c r="A459" s="23"/>
      <c r="B459" s="63" t="s">
        <v>16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4"/>
      <c r="N459" s="27" t="s">
        <v>24</v>
      </c>
      <c r="O459" s="26" t="s">
        <v>15</v>
      </c>
      <c r="P459" s="25">
        <v>44.62</v>
      </c>
      <c r="Q459" s="25">
        <v>43.1</v>
      </c>
      <c r="R459" s="24">
        <f t="shared" si="8"/>
        <v>1.519999999999996</v>
      </c>
      <c r="S459" s="19" t="s">
        <v>0</v>
      </c>
      <c r="T459" s="1"/>
    </row>
    <row r="460" spans="1:20" ht="12.75" customHeight="1" x14ac:dyDescent="0.2">
      <c r="A460" s="23"/>
      <c r="B460" s="63" t="s">
        <v>14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4"/>
      <c r="N460" s="27" t="s">
        <v>24</v>
      </c>
      <c r="O460" s="26" t="s">
        <v>12</v>
      </c>
      <c r="P460" s="25">
        <v>44.62</v>
      </c>
      <c r="Q460" s="25">
        <v>43.1</v>
      </c>
      <c r="R460" s="24">
        <f t="shared" si="8"/>
        <v>1.519999999999996</v>
      </c>
      <c r="S460" s="19" t="s">
        <v>0</v>
      </c>
      <c r="T460" s="1"/>
    </row>
    <row r="461" spans="1:20" ht="34.5" customHeight="1" x14ac:dyDescent="0.2">
      <c r="A461" s="23"/>
      <c r="B461" s="63" t="s">
        <v>23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4"/>
      <c r="N461" s="27" t="s">
        <v>22</v>
      </c>
      <c r="O461" s="26">
        <v>0</v>
      </c>
      <c r="P461" s="25">
        <v>207.3</v>
      </c>
      <c r="Q461" s="25">
        <v>207.3</v>
      </c>
      <c r="R461" s="24">
        <f t="shared" si="8"/>
        <v>0</v>
      </c>
      <c r="S461" s="19" t="s">
        <v>0</v>
      </c>
      <c r="T461" s="1"/>
    </row>
    <row r="462" spans="1:20" ht="12.75" customHeight="1" x14ac:dyDescent="0.2">
      <c r="A462" s="23"/>
      <c r="B462" s="63" t="s">
        <v>16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4"/>
      <c r="N462" s="27" t="s">
        <v>22</v>
      </c>
      <c r="O462" s="26" t="s">
        <v>15</v>
      </c>
      <c r="P462" s="25">
        <v>207.3</v>
      </c>
      <c r="Q462" s="25">
        <v>207.3</v>
      </c>
      <c r="R462" s="24">
        <f t="shared" si="8"/>
        <v>0</v>
      </c>
      <c r="S462" s="19" t="s">
        <v>0</v>
      </c>
      <c r="T462" s="1"/>
    </row>
    <row r="463" spans="1:20" ht="12.75" customHeight="1" x14ac:dyDescent="0.2">
      <c r="A463" s="23"/>
      <c r="B463" s="63" t="s">
        <v>14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4"/>
      <c r="N463" s="27" t="s">
        <v>22</v>
      </c>
      <c r="O463" s="26" t="s">
        <v>12</v>
      </c>
      <c r="P463" s="25">
        <v>207.3</v>
      </c>
      <c r="Q463" s="25">
        <v>207.3</v>
      </c>
      <c r="R463" s="24">
        <f t="shared" si="8"/>
        <v>0</v>
      </c>
      <c r="S463" s="19" t="s">
        <v>0</v>
      </c>
      <c r="T463" s="1"/>
    </row>
    <row r="464" spans="1:20" ht="12.75" customHeight="1" x14ac:dyDescent="0.2">
      <c r="A464" s="23"/>
      <c r="B464" s="63" t="s">
        <v>21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4"/>
      <c r="N464" s="27" t="s">
        <v>20</v>
      </c>
      <c r="O464" s="26">
        <v>0</v>
      </c>
      <c r="P464" s="25">
        <v>669.53</v>
      </c>
      <c r="Q464" s="25">
        <v>669.53</v>
      </c>
      <c r="R464" s="24">
        <f t="shared" si="8"/>
        <v>0</v>
      </c>
      <c r="S464" s="19" t="s">
        <v>0</v>
      </c>
      <c r="T464" s="1"/>
    </row>
    <row r="465" spans="1:20" ht="34.5" customHeight="1" x14ac:dyDescent="0.2">
      <c r="A465" s="23"/>
      <c r="B465" s="63" t="s">
        <v>19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4"/>
      <c r="N465" s="27" t="s">
        <v>18</v>
      </c>
      <c r="O465" s="26">
        <v>0</v>
      </c>
      <c r="P465" s="25">
        <v>619.46</v>
      </c>
      <c r="Q465" s="25">
        <v>619.46</v>
      </c>
      <c r="R465" s="24">
        <f t="shared" si="8"/>
        <v>0</v>
      </c>
      <c r="S465" s="19" t="s">
        <v>0</v>
      </c>
      <c r="T465" s="1"/>
    </row>
    <row r="466" spans="1:20" ht="12.75" customHeight="1" x14ac:dyDescent="0.2">
      <c r="A466" s="23"/>
      <c r="B466" s="63" t="s">
        <v>16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4"/>
      <c r="N466" s="27" t="s">
        <v>18</v>
      </c>
      <c r="O466" s="26" t="s">
        <v>15</v>
      </c>
      <c r="P466" s="25">
        <v>619.46</v>
      </c>
      <c r="Q466" s="25">
        <v>619.46</v>
      </c>
      <c r="R466" s="24">
        <f t="shared" si="8"/>
        <v>0</v>
      </c>
      <c r="S466" s="19" t="s">
        <v>0</v>
      </c>
      <c r="T466" s="1"/>
    </row>
    <row r="467" spans="1:20" ht="12.75" customHeight="1" x14ac:dyDescent="0.2">
      <c r="A467" s="23"/>
      <c r="B467" s="63" t="s">
        <v>14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4"/>
      <c r="N467" s="27" t="s">
        <v>18</v>
      </c>
      <c r="O467" s="26" t="s">
        <v>12</v>
      </c>
      <c r="P467" s="25">
        <v>619.46</v>
      </c>
      <c r="Q467" s="25">
        <v>619.46</v>
      </c>
      <c r="R467" s="24">
        <f t="shared" si="8"/>
        <v>0</v>
      </c>
      <c r="S467" s="19" t="s">
        <v>0</v>
      </c>
      <c r="T467" s="1"/>
    </row>
    <row r="468" spans="1:20" ht="23.25" customHeight="1" x14ac:dyDescent="0.2">
      <c r="A468" s="23"/>
      <c r="B468" s="63" t="s">
        <v>17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4"/>
      <c r="N468" s="27" t="s">
        <v>13</v>
      </c>
      <c r="O468" s="26">
        <v>0</v>
      </c>
      <c r="P468" s="25">
        <v>50.07</v>
      </c>
      <c r="Q468" s="25">
        <v>50.07</v>
      </c>
      <c r="R468" s="24">
        <f t="shared" ref="R468:R476" si="9">P468-Q468</f>
        <v>0</v>
      </c>
      <c r="S468" s="19" t="s">
        <v>0</v>
      </c>
      <c r="T468" s="1"/>
    </row>
    <row r="469" spans="1:20" ht="12.75" customHeight="1" x14ac:dyDescent="0.2">
      <c r="A469" s="23"/>
      <c r="B469" s="63" t="s">
        <v>16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4"/>
      <c r="N469" s="27" t="s">
        <v>13</v>
      </c>
      <c r="O469" s="26" t="s">
        <v>15</v>
      </c>
      <c r="P469" s="25">
        <v>50.07</v>
      </c>
      <c r="Q469" s="25">
        <v>50.07</v>
      </c>
      <c r="R469" s="24">
        <f t="shared" si="9"/>
        <v>0</v>
      </c>
      <c r="S469" s="19" t="s">
        <v>0</v>
      </c>
      <c r="T469" s="1"/>
    </row>
    <row r="470" spans="1:20" ht="12.75" customHeight="1" x14ac:dyDescent="0.2">
      <c r="A470" s="23"/>
      <c r="B470" s="63" t="s">
        <v>14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4"/>
      <c r="N470" s="27" t="s">
        <v>13</v>
      </c>
      <c r="O470" s="26" t="s">
        <v>12</v>
      </c>
      <c r="P470" s="25">
        <v>50.07</v>
      </c>
      <c r="Q470" s="25">
        <v>50.07</v>
      </c>
      <c r="R470" s="24">
        <f t="shared" si="9"/>
        <v>0</v>
      </c>
      <c r="S470" s="19" t="s">
        <v>0</v>
      </c>
      <c r="T470" s="1"/>
    </row>
    <row r="471" spans="1:20" ht="45.75" customHeight="1" x14ac:dyDescent="0.2">
      <c r="A471" s="23"/>
      <c r="B471" s="63" t="s">
        <v>11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4"/>
      <c r="N471" s="27" t="s">
        <v>10</v>
      </c>
      <c r="O471" s="26">
        <v>0</v>
      </c>
      <c r="P471" s="25">
        <v>27000</v>
      </c>
      <c r="Q471" s="25">
        <v>27000</v>
      </c>
      <c r="R471" s="24">
        <f t="shared" si="9"/>
        <v>0</v>
      </c>
      <c r="S471" s="19" t="s">
        <v>0</v>
      </c>
      <c r="T471" s="1"/>
    </row>
    <row r="472" spans="1:20" ht="57" customHeight="1" x14ac:dyDescent="0.2">
      <c r="A472" s="23"/>
      <c r="B472" s="63" t="s">
        <v>9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4"/>
      <c r="N472" s="27" t="s">
        <v>5</v>
      </c>
      <c r="O472" s="26">
        <v>0</v>
      </c>
      <c r="P472" s="25">
        <v>27000</v>
      </c>
      <c r="Q472" s="25">
        <v>27000</v>
      </c>
      <c r="R472" s="24">
        <f t="shared" si="9"/>
        <v>0</v>
      </c>
      <c r="S472" s="19" t="s">
        <v>0</v>
      </c>
      <c r="T472" s="1"/>
    </row>
    <row r="473" spans="1:20" ht="12.75" customHeight="1" x14ac:dyDescent="0.2">
      <c r="A473" s="23"/>
      <c r="B473" s="63" t="s">
        <v>8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4"/>
      <c r="N473" s="27" t="s">
        <v>5</v>
      </c>
      <c r="O473" s="26" t="s">
        <v>7</v>
      </c>
      <c r="P473" s="25">
        <v>27000</v>
      </c>
      <c r="Q473" s="25">
        <v>27000</v>
      </c>
      <c r="R473" s="24">
        <f t="shared" si="9"/>
        <v>0</v>
      </c>
      <c r="S473" s="19" t="s">
        <v>0</v>
      </c>
      <c r="T473" s="1"/>
    </row>
    <row r="474" spans="1:20" ht="34.5" customHeight="1" thickBot="1" x14ac:dyDescent="0.25">
      <c r="A474" s="23"/>
      <c r="B474" s="69" t="s">
        <v>6</v>
      </c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70"/>
      <c r="N474" s="22" t="s">
        <v>5</v>
      </c>
      <c r="O474" s="21" t="s">
        <v>4</v>
      </c>
      <c r="P474" s="20">
        <v>27000</v>
      </c>
      <c r="Q474" s="20">
        <v>27000</v>
      </c>
      <c r="R474" s="24">
        <f t="shared" si="9"/>
        <v>0</v>
      </c>
      <c r="S474" s="19" t="s">
        <v>0</v>
      </c>
      <c r="T474" s="1"/>
    </row>
    <row r="475" spans="1:20" ht="409.6" hidden="1" customHeight="1" x14ac:dyDescent="0.2">
      <c r="A475" s="1"/>
      <c r="B475" s="15"/>
      <c r="C475" s="15"/>
      <c r="D475" s="18"/>
      <c r="E475" s="16"/>
      <c r="F475" s="17"/>
      <c r="G475" s="17"/>
      <c r="H475" s="16"/>
      <c r="I475" s="16"/>
      <c r="J475" s="16"/>
      <c r="K475" s="15"/>
      <c r="L475" s="15"/>
      <c r="M475" s="15"/>
      <c r="N475" s="15" t="s">
        <v>3</v>
      </c>
      <c r="O475" s="15" t="s">
        <v>2</v>
      </c>
      <c r="P475" s="14">
        <v>157565.39000000001</v>
      </c>
      <c r="Q475" s="14">
        <v>157565.39000000001</v>
      </c>
      <c r="R475" s="24">
        <f t="shared" si="9"/>
        <v>0</v>
      </c>
      <c r="S475" s="13" t="s">
        <v>0</v>
      </c>
      <c r="T475" s="2"/>
    </row>
    <row r="476" spans="1:20" ht="12.75" customHeight="1" x14ac:dyDescent="0.2">
      <c r="A476" s="1"/>
      <c r="B476" s="12" t="s">
        <v>1</v>
      </c>
      <c r="C476" s="11"/>
      <c r="D476" s="10"/>
      <c r="E476" s="9" t="s">
        <v>1</v>
      </c>
      <c r="F476" s="8"/>
      <c r="G476" s="8"/>
      <c r="H476" s="8"/>
      <c r="I476" s="8"/>
      <c r="J476" s="7"/>
      <c r="K476" s="6"/>
      <c r="L476" s="5"/>
      <c r="M476" s="5"/>
      <c r="N476" s="5"/>
      <c r="O476" s="5"/>
      <c r="P476" s="4">
        <v>157565.39000000001</v>
      </c>
      <c r="Q476" s="4">
        <f>Q9+Q14+Q23+Q28+Q33+Q64+Q93+Q130+Q149+Q195+Q242+Q268+Q314+Q323+Q354+Q364+Q373+Q430+Q450+Q443</f>
        <v>155021.31</v>
      </c>
      <c r="R476" s="74">
        <f t="shared" si="9"/>
        <v>2544.0800000000163</v>
      </c>
      <c r="S476" s="3" t="s">
        <v>0</v>
      </c>
      <c r="T476" s="2"/>
    </row>
    <row r="477" spans="1:20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</sheetData>
  <mergeCells count="468">
    <mergeCell ref="E4:U4"/>
    <mergeCell ref="B405:M405"/>
    <mergeCell ref="B408:M408"/>
    <mergeCell ref="B410:M410"/>
    <mergeCell ref="B413:M413"/>
    <mergeCell ref="B412:M412"/>
    <mergeCell ref="B463:M463"/>
    <mergeCell ref="B467:M467"/>
    <mergeCell ref="B470:M470"/>
    <mergeCell ref="B474:M474"/>
    <mergeCell ref="B429:M429"/>
    <mergeCell ref="B433:M433"/>
    <mergeCell ref="B436:M436"/>
    <mergeCell ref="B439:M439"/>
    <mergeCell ref="B442:M442"/>
    <mergeCell ref="B446:M446"/>
    <mergeCell ref="B462:M462"/>
    <mergeCell ref="B466:M466"/>
    <mergeCell ref="B469:M469"/>
    <mergeCell ref="B473:M473"/>
    <mergeCell ref="B465:M465"/>
    <mergeCell ref="B468:M468"/>
    <mergeCell ref="B472:M472"/>
    <mergeCell ref="B461:M461"/>
    <mergeCell ref="B459:M459"/>
    <mergeCell ref="B398:M398"/>
    <mergeCell ref="B394:M394"/>
    <mergeCell ref="B400:M400"/>
    <mergeCell ref="B403:M403"/>
    <mergeCell ref="B395:M395"/>
    <mergeCell ref="B282:M282"/>
    <mergeCell ref="B281:M281"/>
    <mergeCell ref="B299:M299"/>
    <mergeCell ref="B303:M303"/>
    <mergeCell ref="B305:M305"/>
    <mergeCell ref="B309:M309"/>
    <mergeCell ref="B313:M313"/>
    <mergeCell ref="B318:M318"/>
    <mergeCell ref="B306:M306"/>
    <mergeCell ref="B310:M310"/>
    <mergeCell ref="B315:M315"/>
    <mergeCell ref="B290:M290"/>
    <mergeCell ref="B286:M286"/>
    <mergeCell ref="B291:M291"/>
    <mergeCell ref="B267:M267"/>
    <mergeCell ref="B272:M272"/>
    <mergeCell ref="B274:M274"/>
    <mergeCell ref="B277:M277"/>
    <mergeCell ref="B252:M252"/>
    <mergeCell ref="B255:M255"/>
    <mergeCell ref="B259:M259"/>
    <mergeCell ref="B261:M261"/>
    <mergeCell ref="B264:M264"/>
    <mergeCell ref="B266:M266"/>
    <mergeCell ref="B253:M253"/>
    <mergeCell ref="B256:M256"/>
    <mergeCell ref="B260:M260"/>
    <mergeCell ref="B262:M262"/>
    <mergeCell ref="B265:M265"/>
    <mergeCell ref="B199:M199"/>
    <mergeCell ref="B202:M202"/>
    <mergeCell ref="B205:M205"/>
    <mergeCell ref="B208:M208"/>
    <mergeCell ref="B197:M197"/>
    <mergeCell ref="B211:M211"/>
    <mergeCell ref="B214:M214"/>
    <mergeCell ref="B246:M246"/>
    <mergeCell ref="B229:M229"/>
    <mergeCell ref="B232:M232"/>
    <mergeCell ref="B236:M236"/>
    <mergeCell ref="B240:M240"/>
    <mergeCell ref="B233:M233"/>
    <mergeCell ref="B237:M237"/>
    <mergeCell ref="B241:M241"/>
    <mergeCell ref="B48:M48"/>
    <mergeCell ref="B169:M169"/>
    <mergeCell ref="B173:M173"/>
    <mergeCell ref="B177:M177"/>
    <mergeCell ref="B181:M181"/>
    <mergeCell ref="B185:M185"/>
    <mergeCell ref="B168:M168"/>
    <mergeCell ref="B172:M172"/>
    <mergeCell ref="B176:M176"/>
    <mergeCell ref="B180:M180"/>
    <mergeCell ref="B52:M52"/>
    <mergeCell ref="B56:M56"/>
    <mergeCell ref="B60:M60"/>
    <mergeCell ref="B57:M57"/>
    <mergeCell ref="B77:M77"/>
    <mergeCell ref="B80:M80"/>
    <mergeCell ref="B83:M83"/>
    <mergeCell ref="B86:M86"/>
    <mergeCell ref="B89:M89"/>
    <mergeCell ref="B71:M71"/>
    <mergeCell ref="B74:M74"/>
    <mergeCell ref="B392:M392"/>
    <mergeCell ref="B92:M92"/>
    <mergeCell ref="B88:M88"/>
    <mergeCell ref="B441:M441"/>
    <mergeCell ref="B445:M445"/>
    <mergeCell ref="B448:M448"/>
    <mergeCell ref="B453:M453"/>
    <mergeCell ref="B457:M457"/>
    <mergeCell ref="B449:M449"/>
    <mergeCell ref="B454:M454"/>
    <mergeCell ref="B456:M456"/>
    <mergeCell ref="B451:M451"/>
    <mergeCell ref="B357:M357"/>
    <mergeCell ref="B341:M341"/>
    <mergeCell ref="B345:M345"/>
    <mergeCell ref="B349:M349"/>
    <mergeCell ref="B397:M397"/>
    <mergeCell ref="B399:M399"/>
    <mergeCell ref="B379:M379"/>
    <mergeCell ref="B381:M381"/>
    <mergeCell ref="B383:M383"/>
    <mergeCell ref="B385:M385"/>
    <mergeCell ref="B388:M388"/>
    <mergeCell ref="B391:M391"/>
    <mergeCell ref="B353:M353"/>
    <mergeCell ref="B302:M302"/>
    <mergeCell ref="B304:M304"/>
    <mergeCell ref="B308:M308"/>
    <mergeCell ref="B312:M312"/>
    <mergeCell ref="B317:M317"/>
    <mergeCell ref="B321:M321"/>
    <mergeCell ref="B325:M325"/>
    <mergeCell ref="B330:M330"/>
    <mergeCell ref="B335:M335"/>
    <mergeCell ref="B336:M336"/>
    <mergeCell ref="B340:M340"/>
    <mergeCell ref="B344:M344"/>
    <mergeCell ref="B348:M348"/>
    <mergeCell ref="B352:M352"/>
    <mergeCell ref="B322:M322"/>
    <mergeCell ref="B327:M327"/>
    <mergeCell ref="B329:M329"/>
    <mergeCell ref="B332:M332"/>
    <mergeCell ref="B334:M334"/>
    <mergeCell ref="B337:M337"/>
    <mergeCell ref="B339:M339"/>
    <mergeCell ref="B343:M343"/>
    <mergeCell ref="B347:M347"/>
    <mergeCell ref="B101:M101"/>
    <mergeCell ref="B148:M148"/>
    <mergeCell ref="B153:M153"/>
    <mergeCell ref="B114:M114"/>
    <mergeCell ref="B119:M119"/>
    <mergeCell ref="B121:M121"/>
    <mergeCell ref="B124:M124"/>
    <mergeCell ref="B128:M128"/>
    <mergeCell ref="B133:M133"/>
    <mergeCell ref="B115:M115"/>
    <mergeCell ref="B120:M120"/>
    <mergeCell ref="B139:M139"/>
    <mergeCell ref="B144:M144"/>
    <mergeCell ref="B147:M147"/>
    <mergeCell ref="B152:M152"/>
    <mergeCell ref="B140:M140"/>
    <mergeCell ref="B145:M145"/>
    <mergeCell ref="B122:M122"/>
    <mergeCell ref="B125:M125"/>
    <mergeCell ref="B151:M151"/>
    <mergeCell ref="B137:M137"/>
    <mergeCell ref="B123:M123"/>
    <mergeCell ref="B127:M127"/>
    <mergeCell ref="B132:M132"/>
    <mergeCell ref="B68:M68"/>
    <mergeCell ref="B91:M91"/>
    <mergeCell ref="B96:M96"/>
    <mergeCell ref="B84:M84"/>
    <mergeCell ref="B87:M87"/>
    <mergeCell ref="B90:M90"/>
    <mergeCell ref="B79:M79"/>
    <mergeCell ref="B82:M82"/>
    <mergeCell ref="B85:M85"/>
    <mergeCell ref="B458:M458"/>
    <mergeCell ref="B460:M460"/>
    <mergeCell ref="B419:M419"/>
    <mergeCell ref="B424:M424"/>
    <mergeCell ref="B427:M427"/>
    <mergeCell ref="B431:M431"/>
    <mergeCell ref="B434:M434"/>
    <mergeCell ref="B437:M437"/>
    <mergeCell ref="B440:M440"/>
    <mergeCell ref="B444:M444"/>
    <mergeCell ref="B447:M447"/>
    <mergeCell ref="B452:M452"/>
    <mergeCell ref="B428:M428"/>
    <mergeCell ref="B432:M432"/>
    <mergeCell ref="B435:M435"/>
    <mergeCell ref="B426:M426"/>
    <mergeCell ref="B420:M420"/>
    <mergeCell ref="B422:M422"/>
    <mergeCell ref="B425:M425"/>
    <mergeCell ref="B421:M421"/>
    <mergeCell ref="B423:M423"/>
    <mergeCell ref="B438:M438"/>
    <mergeCell ref="B361:M361"/>
    <mergeCell ref="B366:M366"/>
    <mergeCell ref="B370:M370"/>
    <mergeCell ref="B375:M375"/>
    <mergeCell ref="B378:M378"/>
    <mergeCell ref="B387:M387"/>
    <mergeCell ref="B362:M362"/>
    <mergeCell ref="B367:M367"/>
    <mergeCell ref="B371:M371"/>
    <mergeCell ref="B376:M376"/>
    <mergeCell ref="B386:M386"/>
    <mergeCell ref="B363:M363"/>
    <mergeCell ref="B368:M368"/>
    <mergeCell ref="B372:M372"/>
    <mergeCell ref="B377:M377"/>
    <mergeCell ref="B380:M380"/>
    <mergeCell ref="B382:M382"/>
    <mergeCell ref="B373:M373"/>
    <mergeCell ref="B384:M384"/>
    <mergeCell ref="B220:M220"/>
    <mergeCell ref="B224:M224"/>
    <mergeCell ref="B225:M225"/>
    <mergeCell ref="B226:M226"/>
    <mergeCell ref="B230:M230"/>
    <mergeCell ref="B326:M326"/>
    <mergeCell ref="B328:M328"/>
    <mergeCell ref="B331:M331"/>
    <mergeCell ref="B333:M333"/>
    <mergeCell ref="B271:M271"/>
    <mergeCell ref="B273:M273"/>
    <mergeCell ref="B276:M276"/>
    <mergeCell ref="B294:M294"/>
    <mergeCell ref="B297:M297"/>
    <mergeCell ref="B301:M301"/>
    <mergeCell ref="B295:M295"/>
    <mergeCell ref="B298:M298"/>
    <mergeCell ref="B293:M293"/>
    <mergeCell ref="B296:M296"/>
    <mergeCell ref="B300:M300"/>
    <mergeCell ref="B284:M284"/>
    <mergeCell ref="B287:M287"/>
    <mergeCell ref="B289:M289"/>
    <mergeCell ref="B292:M292"/>
    <mergeCell ref="B204:M204"/>
    <mergeCell ref="B207:M207"/>
    <mergeCell ref="B165:M165"/>
    <mergeCell ref="B196:M196"/>
    <mergeCell ref="B280:M280"/>
    <mergeCell ref="B283:M283"/>
    <mergeCell ref="B279:M279"/>
    <mergeCell ref="B239:M239"/>
    <mergeCell ref="B244:M244"/>
    <mergeCell ref="B247:M247"/>
    <mergeCell ref="B251:M251"/>
    <mergeCell ref="B249:M249"/>
    <mergeCell ref="B209:M209"/>
    <mergeCell ref="B212:M212"/>
    <mergeCell ref="B215:M215"/>
    <mergeCell ref="B218:M218"/>
    <mergeCell ref="B222:M222"/>
    <mergeCell ref="B245:M245"/>
    <mergeCell ref="B248:M248"/>
    <mergeCell ref="B210:M210"/>
    <mergeCell ref="B231:M231"/>
    <mergeCell ref="B235:M235"/>
    <mergeCell ref="B217:M217"/>
    <mergeCell ref="B113:M113"/>
    <mergeCell ref="B110:M110"/>
    <mergeCell ref="B108:M108"/>
    <mergeCell ref="B118:M118"/>
    <mergeCell ref="B116:M116"/>
    <mergeCell ref="B155:M155"/>
    <mergeCell ref="B159:M159"/>
    <mergeCell ref="B163:M163"/>
    <mergeCell ref="B228:M228"/>
    <mergeCell ref="B213:M213"/>
    <mergeCell ref="B216:M216"/>
    <mergeCell ref="B219:M219"/>
    <mergeCell ref="B223:M223"/>
    <mergeCell ref="B179:M179"/>
    <mergeCell ref="B183:M183"/>
    <mergeCell ref="B186:M186"/>
    <mergeCell ref="B189:M189"/>
    <mergeCell ref="B192:M192"/>
    <mergeCell ref="B184:M184"/>
    <mergeCell ref="B187:M187"/>
    <mergeCell ref="B156:M156"/>
    <mergeCell ref="B160:M160"/>
    <mergeCell ref="B198:M198"/>
    <mergeCell ref="B201:M201"/>
    <mergeCell ref="B129:M129"/>
    <mergeCell ref="B98:M98"/>
    <mergeCell ref="B104:M104"/>
    <mergeCell ref="B107:M107"/>
    <mergeCell ref="B97:M97"/>
    <mergeCell ref="B99:M99"/>
    <mergeCell ref="B360:M360"/>
    <mergeCell ref="B351:M351"/>
    <mergeCell ref="B356:M356"/>
    <mergeCell ref="B358:M358"/>
    <mergeCell ref="B221:M221"/>
    <mergeCell ref="B227:M227"/>
    <mergeCell ref="B234:M234"/>
    <mergeCell ref="B238:M238"/>
    <mergeCell ref="B200:M200"/>
    <mergeCell ref="B203:M203"/>
    <mergeCell ref="B206:M206"/>
    <mergeCell ref="B242:M242"/>
    <mergeCell ref="B268:M268"/>
    <mergeCell ref="B314:M314"/>
    <mergeCell ref="B323:M323"/>
    <mergeCell ref="B354:M354"/>
    <mergeCell ref="B100:M100"/>
    <mergeCell ref="B11:M11"/>
    <mergeCell ref="B16:M16"/>
    <mergeCell ref="B20:M20"/>
    <mergeCell ref="B25:M25"/>
    <mergeCell ref="B30:M30"/>
    <mergeCell ref="B35:M35"/>
    <mergeCell ref="B38:M38"/>
    <mergeCell ref="B42:M42"/>
    <mergeCell ref="B46:M46"/>
    <mergeCell ref="B12:M12"/>
    <mergeCell ref="B17:M17"/>
    <mergeCell ref="B21:M21"/>
    <mergeCell ref="B26:M26"/>
    <mergeCell ref="B31:M31"/>
    <mergeCell ref="B13:M13"/>
    <mergeCell ref="B18:M18"/>
    <mergeCell ref="B22:M22"/>
    <mergeCell ref="B27:M27"/>
    <mergeCell ref="B32:M32"/>
    <mergeCell ref="B37:M37"/>
    <mergeCell ref="B40:M40"/>
    <mergeCell ref="B44:M44"/>
    <mergeCell ref="B50:M50"/>
    <mergeCell ref="B54:M54"/>
    <mergeCell ref="B58:M58"/>
    <mergeCell ref="B43:M43"/>
    <mergeCell ref="B47:M47"/>
    <mergeCell ref="B51:M51"/>
    <mergeCell ref="B55:M55"/>
    <mergeCell ref="B111:M111"/>
    <mergeCell ref="B75:M75"/>
    <mergeCell ref="B78:M78"/>
    <mergeCell ref="B81:M81"/>
    <mergeCell ref="B95:M95"/>
    <mergeCell ref="B103:M103"/>
    <mergeCell ref="B106:M106"/>
    <mergeCell ref="B109:M109"/>
    <mergeCell ref="B102:M102"/>
    <mergeCell ref="B105:M105"/>
    <mergeCell ref="B59:M59"/>
    <mergeCell ref="B62:M62"/>
    <mergeCell ref="B67:M67"/>
    <mergeCell ref="B70:M70"/>
    <mergeCell ref="B73:M73"/>
    <mergeCell ref="B76:M76"/>
    <mergeCell ref="B63:M63"/>
    <mergeCell ref="B464:M464"/>
    <mergeCell ref="B443:M443"/>
    <mergeCell ref="B450:M450"/>
    <mergeCell ref="B374:M374"/>
    <mergeCell ref="B365:M365"/>
    <mergeCell ref="B369:M369"/>
    <mergeCell ref="B390:M390"/>
    <mergeCell ref="B393:M393"/>
    <mergeCell ref="B455:M455"/>
    <mergeCell ref="B396:M396"/>
    <mergeCell ref="B401:M401"/>
    <mergeCell ref="B406:M406"/>
    <mergeCell ref="B411:M411"/>
    <mergeCell ref="B414:M414"/>
    <mergeCell ref="B402:M402"/>
    <mergeCell ref="B404:M404"/>
    <mergeCell ref="B407:M407"/>
    <mergeCell ref="B409:M409"/>
    <mergeCell ref="B389:M389"/>
    <mergeCell ref="B415:M415"/>
    <mergeCell ref="B417:M417"/>
    <mergeCell ref="B416:M416"/>
    <mergeCell ref="B418:M418"/>
    <mergeCell ref="B471:M471"/>
    <mergeCell ref="B10:M10"/>
    <mergeCell ref="B15:M15"/>
    <mergeCell ref="B19:M19"/>
    <mergeCell ref="B24:M24"/>
    <mergeCell ref="B29:M29"/>
    <mergeCell ref="B34:M34"/>
    <mergeCell ref="B364:M364"/>
    <mergeCell ref="B65:M65"/>
    <mergeCell ref="B94:M94"/>
    <mergeCell ref="B112:M112"/>
    <mergeCell ref="B117:M117"/>
    <mergeCell ref="B126:M126"/>
    <mergeCell ref="B61:M61"/>
    <mergeCell ref="B66:M66"/>
    <mergeCell ref="B69:M69"/>
    <mergeCell ref="B72:M72"/>
    <mergeCell ref="B93:M93"/>
    <mergeCell ref="B158:M158"/>
    <mergeCell ref="B162:M162"/>
    <mergeCell ref="B166:M166"/>
    <mergeCell ref="B170:M170"/>
    <mergeCell ref="B174:M174"/>
    <mergeCell ref="B430:M430"/>
    <mergeCell ref="B359:M359"/>
    <mergeCell ref="B243:M243"/>
    <mergeCell ref="B250:M250"/>
    <mergeCell ref="B257:M257"/>
    <mergeCell ref="B269:M269"/>
    <mergeCell ref="B319:M319"/>
    <mergeCell ref="B324:M324"/>
    <mergeCell ref="B307:M307"/>
    <mergeCell ref="B311:M311"/>
    <mergeCell ref="B316:M316"/>
    <mergeCell ref="B320:M320"/>
    <mergeCell ref="B350:M350"/>
    <mergeCell ref="B355:M355"/>
    <mergeCell ref="B254:M254"/>
    <mergeCell ref="B258:M258"/>
    <mergeCell ref="B263:M263"/>
    <mergeCell ref="B270:M270"/>
    <mergeCell ref="B275:M275"/>
    <mergeCell ref="B278:M278"/>
    <mergeCell ref="B338:M338"/>
    <mergeCell ref="B342:M342"/>
    <mergeCell ref="B346:M346"/>
    <mergeCell ref="B285:M285"/>
    <mergeCell ref="B288:M288"/>
    <mergeCell ref="B130:M130"/>
    <mergeCell ref="B141:M141"/>
    <mergeCell ref="B149:M149"/>
    <mergeCell ref="B195:M195"/>
    <mergeCell ref="B131:M131"/>
    <mergeCell ref="B142:M142"/>
    <mergeCell ref="B150:M150"/>
    <mergeCell ref="B154:M154"/>
    <mergeCell ref="B178:M178"/>
    <mergeCell ref="B167:M167"/>
    <mergeCell ref="B171:M171"/>
    <mergeCell ref="B175:M175"/>
    <mergeCell ref="B164:M164"/>
    <mergeCell ref="B182:M182"/>
    <mergeCell ref="B157:M157"/>
    <mergeCell ref="B136:M136"/>
    <mergeCell ref="B135:M135"/>
    <mergeCell ref="B194:M194"/>
    <mergeCell ref="Q2:R2"/>
    <mergeCell ref="B161:M161"/>
    <mergeCell ref="B138:M138"/>
    <mergeCell ref="B190:M190"/>
    <mergeCell ref="B193:M193"/>
    <mergeCell ref="B188:M188"/>
    <mergeCell ref="B191:M191"/>
    <mergeCell ref="B143:M143"/>
    <mergeCell ref="B146:M146"/>
    <mergeCell ref="B9:M9"/>
    <mergeCell ref="B14:M14"/>
    <mergeCell ref="B23:M23"/>
    <mergeCell ref="B28:M28"/>
    <mergeCell ref="B33:M33"/>
    <mergeCell ref="B64:M64"/>
    <mergeCell ref="B41:M41"/>
    <mergeCell ref="B45:M45"/>
    <mergeCell ref="B49:M49"/>
    <mergeCell ref="B53:M53"/>
    <mergeCell ref="B36:M36"/>
    <mergeCell ref="B39:M39"/>
    <mergeCell ref="B134:M134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  <rowBreaks count="1" manualBreakCount="1">
    <brk id="4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2024-04-16T11:42:21Z</cp:lastPrinted>
  <dcterms:created xsi:type="dcterms:W3CDTF">2023-12-29T11:56:11Z</dcterms:created>
  <dcterms:modified xsi:type="dcterms:W3CDTF">2024-04-16T11:43:14Z</dcterms:modified>
</cp:coreProperties>
</file>